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nadevna\stol\Геннадьева Л.В\ПРОГРАММА ГОС. ГАРАНТИЙ\(8) ПГГ на 2024-2026 гг\"/>
    </mc:Choice>
  </mc:AlternateContent>
  <xr:revisionPtr revIDLastSave="0" documentId="13_ncr:1_{64E0EE7B-302D-4F8E-AFCE-019F77FDFF4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4" sheetId="2" r:id="rId1"/>
    <sheet name="2025" sheetId="7" r:id="rId2"/>
    <sheet name="2026" sheetId="8" r:id="rId3"/>
  </sheets>
  <calcPr calcId="181029"/>
</workbook>
</file>

<file path=xl/calcChain.xml><?xml version="1.0" encoding="utf-8"?>
<calcChain xmlns="http://schemas.openxmlformats.org/spreadsheetml/2006/main">
  <c r="K5" i="8" l="1"/>
  <c r="K5" i="7"/>
  <c r="K4" i="2" l="1"/>
</calcChain>
</file>

<file path=xl/sharedStrings.xml><?xml version="1.0" encoding="utf-8"?>
<sst xmlns="http://schemas.openxmlformats.org/spreadsheetml/2006/main" count="184" uniqueCount="52">
  <si>
    <t>сумма субвенции ФОМС</t>
  </si>
  <si>
    <t>тыс. руб.</t>
  </si>
  <si>
    <t>руб.</t>
  </si>
  <si>
    <t>численность застрахованных</t>
  </si>
  <si>
    <t xml:space="preserve">   Вид  медицинской помощи</t>
  </si>
  <si>
    <t>Единица измерения</t>
  </si>
  <si>
    <t>Норматив объема медицинской помощи                                            на 1-го застрахованного</t>
  </si>
  <si>
    <t>Норматив финансовых затрат на единицу объема медицинской помощи, руб.</t>
  </si>
  <si>
    <t>Подушевой  норматив финансирования, руб./чел.</t>
  </si>
  <si>
    <t xml:space="preserve">Стоимость территориальной программы, тыс. руб.                      </t>
  </si>
  <si>
    <t>федеральный норматив</t>
  </si>
  <si>
    <t>территориальный норматив</t>
  </si>
  <si>
    <t xml:space="preserve">  по федеральному нормативу</t>
  </si>
  <si>
    <t xml:space="preserve">по территориальному нормативу       </t>
  </si>
  <si>
    <t>7=3*5</t>
  </si>
  <si>
    <t>8=4*6</t>
  </si>
  <si>
    <t>9=7*Числ</t>
  </si>
  <si>
    <t>10=8*Числ</t>
  </si>
  <si>
    <t>вызов</t>
  </si>
  <si>
    <t>посещ.</t>
  </si>
  <si>
    <t>обращ.</t>
  </si>
  <si>
    <t>Итого по видам помощи</t>
  </si>
  <si>
    <t>Итого:</t>
  </si>
  <si>
    <t>Расходы на обеспечение выполнения территориальным фондом ОМС своих функций</t>
  </si>
  <si>
    <t>норматив на 1 застрах-го</t>
  </si>
  <si>
    <r>
      <t xml:space="preserve">1. </t>
    </r>
    <r>
      <rPr>
        <b/>
        <sz val="11"/>
        <rFont val="Times New Roman"/>
        <family val="1"/>
        <charset val="204"/>
      </rPr>
      <t>Скорая</t>
    </r>
    <r>
      <rPr>
        <sz val="11"/>
        <rFont val="Times New Roman"/>
        <family val="1"/>
        <charset val="204"/>
      </rPr>
      <t xml:space="preserve"> медицинская помощь</t>
    </r>
  </si>
  <si>
    <r>
      <t xml:space="preserve">2. Медицинская помощь </t>
    </r>
    <r>
      <rPr>
        <b/>
        <sz val="11"/>
        <rFont val="Times New Roman"/>
        <family val="1"/>
        <charset val="204"/>
      </rPr>
      <t>в амбулаторно-поликлинических</t>
    </r>
    <r>
      <rPr>
        <sz val="11"/>
        <rFont val="Times New Roman"/>
        <family val="1"/>
        <charset val="204"/>
      </rPr>
      <t xml:space="preserve"> условиях:</t>
    </r>
  </si>
  <si>
    <t>человек</t>
  </si>
  <si>
    <t>ИТОГО</t>
  </si>
  <si>
    <t xml:space="preserve">       - в связи с заболеванием</t>
  </si>
  <si>
    <t xml:space="preserve">       - в неотложной форме</t>
  </si>
  <si>
    <t xml:space="preserve">         - проведение профилактических медицинских осмотров</t>
  </si>
  <si>
    <t xml:space="preserve">        - проведение диспансеризации</t>
  </si>
  <si>
    <t>компл.посещ.</t>
  </si>
  <si>
    <t xml:space="preserve">        - с иными целями</t>
  </si>
  <si>
    <t>5. Ведение дела СМО (0,9%)</t>
  </si>
  <si>
    <t>комплексное посещение</t>
  </si>
  <si>
    <t xml:space="preserve">    Проект территориальной программы  обязательного медицинского страхования на 2024 год в рамках базовой программы ОМС </t>
  </si>
  <si>
    <t xml:space="preserve">     - диспансерное наблюдение</t>
  </si>
  <si>
    <t>5. Медицинская реабилитация:</t>
  </si>
  <si>
    <t xml:space="preserve">      - в амбулаторных условиях</t>
  </si>
  <si>
    <t>комплексных посещений</t>
  </si>
  <si>
    <t xml:space="preserve">      - в условиях дневных стационаров</t>
  </si>
  <si>
    <t>случаев лечения</t>
  </si>
  <si>
    <t xml:space="preserve">      - в условиях круглосуточного стационара</t>
  </si>
  <si>
    <t>случаев госпитализации</t>
  </si>
  <si>
    <t xml:space="preserve">    Проект территориальной программы  обязательного медицинского страхования на 2025 год в рамках базовой программы ОМС </t>
  </si>
  <si>
    <r>
      <t xml:space="preserve">3. В условиях </t>
    </r>
    <r>
      <rPr>
        <b/>
        <sz val="11"/>
        <rFont val="Times New Roman"/>
        <family val="1"/>
        <charset val="204"/>
      </rPr>
      <t xml:space="preserve">дневных стационаров, </t>
    </r>
    <r>
      <rPr>
        <sz val="11"/>
        <rFont val="Times New Roman"/>
        <family val="1"/>
        <charset val="204"/>
      </rPr>
      <t xml:space="preserve">в том числе: </t>
    </r>
  </si>
  <si>
    <t xml:space="preserve"> по профилю "онкология"</t>
  </si>
  <si>
    <t>экстракорпоральное оплодотворение</t>
  </si>
  <si>
    <r>
      <t>4. Медицинская помощь</t>
    </r>
    <r>
      <rPr>
        <b/>
        <sz val="11"/>
        <rFont val="Times New Roman"/>
        <family val="1"/>
        <charset val="204"/>
      </rPr>
      <t xml:space="preserve"> в стационарных</t>
    </r>
    <r>
      <rPr>
        <sz val="11"/>
        <rFont val="Times New Roman"/>
        <family val="1"/>
        <charset val="204"/>
      </rPr>
      <t xml:space="preserve"> условиях, в том числе:</t>
    </r>
  </si>
  <si>
    <t xml:space="preserve">    Проект территориальной программы  обязательного медицинского страхования на 2026 год в рамках базовой программы ОМС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</si>
</sst>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00"/>
    <numFmt numFmtId="166" formatCode="0.0"/>
    <numFmt numFmtId="167" formatCode="#,##0.000"/>
    <numFmt numFmtId="168" formatCode="0.0000"/>
    <numFmt numFmtId="169" formatCode="0.000000"/>
  </numFmts>
  <fonts count="10" x14ac:knownFonts="1">
    <font>
      <sz val="14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8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64" fontId="3" fillId="0" borderId="9" xfId="0" applyNumberFormat="1" applyFont="1" applyBorder="1" applyAlignment="1">
      <alignment horizontal="center" vertical="center"/>
    </xf>
    <xf numFmtId="169" fontId="3" fillId="0" borderId="8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P27" sqref="P27"/>
    </sheetView>
  </sheetViews>
  <sheetFormatPr defaultRowHeight="15" x14ac:dyDescent="0.3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9.77734375" style="1" customWidth="1"/>
    <col min="6" max="6" width="10.5546875" style="1" customWidth="1"/>
    <col min="7" max="7" width="10.44140625" style="1" customWidth="1"/>
    <col min="8" max="8" width="10.5546875" style="1" customWidth="1"/>
    <col min="9" max="9" width="12" style="4" customWidth="1"/>
    <col min="10" max="10" width="10.44140625" style="4" customWidth="1"/>
    <col min="11" max="11" width="11.88671875" style="1" customWidth="1"/>
    <col min="12" max="12" width="13.5546875" style="1" customWidth="1"/>
    <col min="13" max="13" width="9.77734375" style="41" customWidth="1"/>
    <col min="14" max="247" width="8.88671875" style="1"/>
    <col min="248" max="250" width="10.33203125" style="1" customWidth="1"/>
    <col min="251" max="252" width="8.6640625" style="1" customWidth="1"/>
    <col min="253" max="253" width="10.109375" style="1" customWidth="1"/>
    <col min="254" max="254" width="10.44140625" style="1" customWidth="1"/>
    <col min="255" max="255" width="10.5546875" style="1" customWidth="1"/>
    <col min="256" max="256" width="20.21875" style="1" customWidth="1"/>
    <col min="257" max="257" width="12" style="1" customWidth="1"/>
    <col min="258" max="258" width="10.44140625" style="1" customWidth="1"/>
    <col min="259" max="259" width="11.88671875" style="1" customWidth="1"/>
    <col min="260" max="260" width="0" style="1" hidden="1" customWidth="1"/>
    <col min="261" max="261" width="13" style="1" customWidth="1"/>
    <col min="262" max="262" width="9.88671875" style="1" customWidth="1"/>
    <col min="263" max="263" width="9.109375" style="1" customWidth="1"/>
    <col min="264" max="264" width="10.33203125" style="1" customWidth="1"/>
    <col min="265" max="503" width="8.88671875" style="1"/>
    <col min="504" max="506" width="10.33203125" style="1" customWidth="1"/>
    <col min="507" max="508" width="8.6640625" style="1" customWidth="1"/>
    <col min="509" max="509" width="10.109375" style="1" customWidth="1"/>
    <col min="510" max="510" width="10.44140625" style="1" customWidth="1"/>
    <col min="511" max="511" width="10.5546875" style="1" customWidth="1"/>
    <col min="512" max="512" width="20.21875" style="1" customWidth="1"/>
    <col min="513" max="513" width="12" style="1" customWidth="1"/>
    <col min="514" max="514" width="10.44140625" style="1" customWidth="1"/>
    <col min="515" max="515" width="11.88671875" style="1" customWidth="1"/>
    <col min="516" max="516" width="0" style="1" hidden="1" customWidth="1"/>
    <col min="517" max="517" width="13" style="1" customWidth="1"/>
    <col min="518" max="518" width="9.88671875" style="1" customWidth="1"/>
    <col min="519" max="519" width="9.109375" style="1" customWidth="1"/>
    <col min="520" max="520" width="10.33203125" style="1" customWidth="1"/>
    <col min="521" max="759" width="8.88671875" style="1"/>
    <col min="760" max="762" width="10.33203125" style="1" customWidth="1"/>
    <col min="763" max="764" width="8.6640625" style="1" customWidth="1"/>
    <col min="765" max="765" width="10.109375" style="1" customWidth="1"/>
    <col min="766" max="766" width="10.44140625" style="1" customWidth="1"/>
    <col min="767" max="767" width="10.5546875" style="1" customWidth="1"/>
    <col min="768" max="768" width="20.21875" style="1" customWidth="1"/>
    <col min="769" max="769" width="12" style="1" customWidth="1"/>
    <col min="770" max="770" width="10.44140625" style="1" customWidth="1"/>
    <col min="771" max="771" width="11.88671875" style="1" customWidth="1"/>
    <col min="772" max="772" width="0" style="1" hidden="1" customWidth="1"/>
    <col min="773" max="773" width="13" style="1" customWidth="1"/>
    <col min="774" max="774" width="9.88671875" style="1" customWidth="1"/>
    <col min="775" max="775" width="9.109375" style="1" customWidth="1"/>
    <col min="776" max="776" width="10.33203125" style="1" customWidth="1"/>
    <col min="777" max="1015" width="8.88671875" style="1"/>
    <col min="1016" max="1018" width="10.33203125" style="1" customWidth="1"/>
    <col min="1019" max="1020" width="8.6640625" style="1" customWidth="1"/>
    <col min="1021" max="1021" width="10.109375" style="1" customWidth="1"/>
    <col min="1022" max="1022" width="10.44140625" style="1" customWidth="1"/>
    <col min="1023" max="1023" width="10.5546875" style="1" customWidth="1"/>
    <col min="1024" max="1024" width="20.21875" style="1" customWidth="1"/>
    <col min="1025" max="1025" width="12" style="1" customWidth="1"/>
    <col min="1026" max="1026" width="10.44140625" style="1" customWidth="1"/>
    <col min="1027" max="1027" width="11.88671875" style="1" customWidth="1"/>
    <col min="1028" max="1028" width="0" style="1" hidden="1" customWidth="1"/>
    <col min="1029" max="1029" width="13" style="1" customWidth="1"/>
    <col min="1030" max="1030" width="9.88671875" style="1" customWidth="1"/>
    <col min="1031" max="1031" width="9.109375" style="1" customWidth="1"/>
    <col min="1032" max="1032" width="10.33203125" style="1" customWidth="1"/>
    <col min="1033" max="1271" width="8.88671875" style="1"/>
    <col min="1272" max="1274" width="10.33203125" style="1" customWidth="1"/>
    <col min="1275" max="1276" width="8.6640625" style="1" customWidth="1"/>
    <col min="1277" max="1277" width="10.109375" style="1" customWidth="1"/>
    <col min="1278" max="1278" width="10.44140625" style="1" customWidth="1"/>
    <col min="1279" max="1279" width="10.5546875" style="1" customWidth="1"/>
    <col min="1280" max="1280" width="20.21875" style="1" customWidth="1"/>
    <col min="1281" max="1281" width="12" style="1" customWidth="1"/>
    <col min="1282" max="1282" width="10.44140625" style="1" customWidth="1"/>
    <col min="1283" max="1283" width="11.88671875" style="1" customWidth="1"/>
    <col min="1284" max="1284" width="0" style="1" hidden="1" customWidth="1"/>
    <col min="1285" max="1285" width="13" style="1" customWidth="1"/>
    <col min="1286" max="1286" width="9.88671875" style="1" customWidth="1"/>
    <col min="1287" max="1287" width="9.109375" style="1" customWidth="1"/>
    <col min="1288" max="1288" width="10.33203125" style="1" customWidth="1"/>
    <col min="1289" max="1527" width="8.88671875" style="1"/>
    <col min="1528" max="1530" width="10.33203125" style="1" customWidth="1"/>
    <col min="1531" max="1532" width="8.6640625" style="1" customWidth="1"/>
    <col min="1533" max="1533" width="10.109375" style="1" customWidth="1"/>
    <col min="1534" max="1534" width="10.44140625" style="1" customWidth="1"/>
    <col min="1535" max="1535" width="10.5546875" style="1" customWidth="1"/>
    <col min="1536" max="1536" width="20.21875" style="1" customWidth="1"/>
    <col min="1537" max="1537" width="12" style="1" customWidth="1"/>
    <col min="1538" max="1538" width="10.44140625" style="1" customWidth="1"/>
    <col min="1539" max="1539" width="11.88671875" style="1" customWidth="1"/>
    <col min="1540" max="1540" width="0" style="1" hidden="1" customWidth="1"/>
    <col min="1541" max="1541" width="13" style="1" customWidth="1"/>
    <col min="1542" max="1542" width="9.88671875" style="1" customWidth="1"/>
    <col min="1543" max="1543" width="9.109375" style="1" customWidth="1"/>
    <col min="1544" max="1544" width="10.33203125" style="1" customWidth="1"/>
    <col min="1545" max="1783" width="8.88671875" style="1"/>
    <col min="1784" max="1786" width="10.33203125" style="1" customWidth="1"/>
    <col min="1787" max="1788" width="8.6640625" style="1" customWidth="1"/>
    <col min="1789" max="1789" width="10.109375" style="1" customWidth="1"/>
    <col min="1790" max="1790" width="10.44140625" style="1" customWidth="1"/>
    <col min="1791" max="1791" width="10.5546875" style="1" customWidth="1"/>
    <col min="1792" max="1792" width="20.21875" style="1" customWidth="1"/>
    <col min="1793" max="1793" width="12" style="1" customWidth="1"/>
    <col min="1794" max="1794" width="10.44140625" style="1" customWidth="1"/>
    <col min="1795" max="1795" width="11.88671875" style="1" customWidth="1"/>
    <col min="1796" max="1796" width="0" style="1" hidden="1" customWidth="1"/>
    <col min="1797" max="1797" width="13" style="1" customWidth="1"/>
    <col min="1798" max="1798" width="9.88671875" style="1" customWidth="1"/>
    <col min="1799" max="1799" width="9.109375" style="1" customWidth="1"/>
    <col min="1800" max="1800" width="10.33203125" style="1" customWidth="1"/>
    <col min="1801" max="2039" width="8.88671875" style="1"/>
    <col min="2040" max="2042" width="10.33203125" style="1" customWidth="1"/>
    <col min="2043" max="2044" width="8.6640625" style="1" customWidth="1"/>
    <col min="2045" max="2045" width="10.109375" style="1" customWidth="1"/>
    <col min="2046" max="2046" width="10.44140625" style="1" customWidth="1"/>
    <col min="2047" max="2047" width="10.5546875" style="1" customWidth="1"/>
    <col min="2048" max="2048" width="20.21875" style="1" customWidth="1"/>
    <col min="2049" max="2049" width="12" style="1" customWidth="1"/>
    <col min="2050" max="2050" width="10.44140625" style="1" customWidth="1"/>
    <col min="2051" max="2051" width="11.88671875" style="1" customWidth="1"/>
    <col min="2052" max="2052" width="0" style="1" hidden="1" customWidth="1"/>
    <col min="2053" max="2053" width="13" style="1" customWidth="1"/>
    <col min="2054" max="2054" width="9.88671875" style="1" customWidth="1"/>
    <col min="2055" max="2055" width="9.109375" style="1" customWidth="1"/>
    <col min="2056" max="2056" width="10.33203125" style="1" customWidth="1"/>
    <col min="2057" max="2295" width="8.88671875" style="1"/>
    <col min="2296" max="2298" width="10.33203125" style="1" customWidth="1"/>
    <col min="2299" max="2300" width="8.6640625" style="1" customWidth="1"/>
    <col min="2301" max="2301" width="10.109375" style="1" customWidth="1"/>
    <col min="2302" max="2302" width="10.44140625" style="1" customWidth="1"/>
    <col min="2303" max="2303" width="10.5546875" style="1" customWidth="1"/>
    <col min="2304" max="2304" width="20.21875" style="1" customWidth="1"/>
    <col min="2305" max="2305" width="12" style="1" customWidth="1"/>
    <col min="2306" max="2306" width="10.44140625" style="1" customWidth="1"/>
    <col min="2307" max="2307" width="11.88671875" style="1" customWidth="1"/>
    <col min="2308" max="2308" width="0" style="1" hidden="1" customWidth="1"/>
    <col min="2309" max="2309" width="13" style="1" customWidth="1"/>
    <col min="2310" max="2310" width="9.88671875" style="1" customWidth="1"/>
    <col min="2311" max="2311" width="9.109375" style="1" customWidth="1"/>
    <col min="2312" max="2312" width="10.33203125" style="1" customWidth="1"/>
    <col min="2313" max="2551" width="8.88671875" style="1"/>
    <col min="2552" max="2554" width="10.33203125" style="1" customWidth="1"/>
    <col min="2555" max="2556" width="8.6640625" style="1" customWidth="1"/>
    <col min="2557" max="2557" width="10.109375" style="1" customWidth="1"/>
    <col min="2558" max="2558" width="10.44140625" style="1" customWidth="1"/>
    <col min="2559" max="2559" width="10.5546875" style="1" customWidth="1"/>
    <col min="2560" max="2560" width="20.21875" style="1" customWidth="1"/>
    <col min="2561" max="2561" width="12" style="1" customWidth="1"/>
    <col min="2562" max="2562" width="10.44140625" style="1" customWidth="1"/>
    <col min="2563" max="2563" width="11.88671875" style="1" customWidth="1"/>
    <col min="2564" max="2564" width="0" style="1" hidden="1" customWidth="1"/>
    <col min="2565" max="2565" width="13" style="1" customWidth="1"/>
    <col min="2566" max="2566" width="9.88671875" style="1" customWidth="1"/>
    <col min="2567" max="2567" width="9.109375" style="1" customWidth="1"/>
    <col min="2568" max="2568" width="10.33203125" style="1" customWidth="1"/>
    <col min="2569" max="2807" width="8.88671875" style="1"/>
    <col min="2808" max="2810" width="10.33203125" style="1" customWidth="1"/>
    <col min="2811" max="2812" width="8.6640625" style="1" customWidth="1"/>
    <col min="2813" max="2813" width="10.109375" style="1" customWidth="1"/>
    <col min="2814" max="2814" width="10.44140625" style="1" customWidth="1"/>
    <col min="2815" max="2815" width="10.5546875" style="1" customWidth="1"/>
    <col min="2816" max="2816" width="20.21875" style="1" customWidth="1"/>
    <col min="2817" max="2817" width="12" style="1" customWidth="1"/>
    <col min="2818" max="2818" width="10.44140625" style="1" customWidth="1"/>
    <col min="2819" max="2819" width="11.88671875" style="1" customWidth="1"/>
    <col min="2820" max="2820" width="0" style="1" hidden="1" customWidth="1"/>
    <col min="2821" max="2821" width="13" style="1" customWidth="1"/>
    <col min="2822" max="2822" width="9.88671875" style="1" customWidth="1"/>
    <col min="2823" max="2823" width="9.109375" style="1" customWidth="1"/>
    <col min="2824" max="2824" width="10.33203125" style="1" customWidth="1"/>
    <col min="2825" max="3063" width="8.88671875" style="1"/>
    <col min="3064" max="3066" width="10.33203125" style="1" customWidth="1"/>
    <col min="3067" max="3068" width="8.6640625" style="1" customWidth="1"/>
    <col min="3069" max="3069" width="10.109375" style="1" customWidth="1"/>
    <col min="3070" max="3070" width="10.44140625" style="1" customWidth="1"/>
    <col min="3071" max="3071" width="10.5546875" style="1" customWidth="1"/>
    <col min="3072" max="3072" width="20.21875" style="1" customWidth="1"/>
    <col min="3073" max="3073" width="12" style="1" customWidth="1"/>
    <col min="3074" max="3074" width="10.44140625" style="1" customWidth="1"/>
    <col min="3075" max="3075" width="11.88671875" style="1" customWidth="1"/>
    <col min="3076" max="3076" width="0" style="1" hidden="1" customWidth="1"/>
    <col min="3077" max="3077" width="13" style="1" customWidth="1"/>
    <col min="3078" max="3078" width="9.88671875" style="1" customWidth="1"/>
    <col min="3079" max="3079" width="9.109375" style="1" customWidth="1"/>
    <col min="3080" max="3080" width="10.33203125" style="1" customWidth="1"/>
    <col min="3081" max="3319" width="8.88671875" style="1"/>
    <col min="3320" max="3322" width="10.33203125" style="1" customWidth="1"/>
    <col min="3323" max="3324" width="8.6640625" style="1" customWidth="1"/>
    <col min="3325" max="3325" width="10.109375" style="1" customWidth="1"/>
    <col min="3326" max="3326" width="10.44140625" style="1" customWidth="1"/>
    <col min="3327" max="3327" width="10.5546875" style="1" customWidth="1"/>
    <col min="3328" max="3328" width="20.21875" style="1" customWidth="1"/>
    <col min="3329" max="3329" width="12" style="1" customWidth="1"/>
    <col min="3330" max="3330" width="10.44140625" style="1" customWidth="1"/>
    <col min="3331" max="3331" width="11.88671875" style="1" customWidth="1"/>
    <col min="3332" max="3332" width="0" style="1" hidden="1" customWidth="1"/>
    <col min="3333" max="3333" width="13" style="1" customWidth="1"/>
    <col min="3334" max="3334" width="9.88671875" style="1" customWidth="1"/>
    <col min="3335" max="3335" width="9.109375" style="1" customWidth="1"/>
    <col min="3336" max="3336" width="10.33203125" style="1" customWidth="1"/>
    <col min="3337" max="3575" width="8.88671875" style="1"/>
    <col min="3576" max="3578" width="10.33203125" style="1" customWidth="1"/>
    <col min="3579" max="3580" width="8.6640625" style="1" customWidth="1"/>
    <col min="3581" max="3581" width="10.109375" style="1" customWidth="1"/>
    <col min="3582" max="3582" width="10.44140625" style="1" customWidth="1"/>
    <col min="3583" max="3583" width="10.5546875" style="1" customWidth="1"/>
    <col min="3584" max="3584" width="20.21875" style="1" customWidth="1"/>
    <col min="3585" max="3585" width="12" style="1" customWidth="1"/>
    <col min="3586" max="3586" width="10.44140625" style="1" customWidth="1"/>
    <col min="3587" max="3587" width="11.88671875" style="1" customWidth="1"/>
    <col min="3588" max="3588" width="0" style="1" hidden="1" customWidth="1"/>
    <col min="3589" max="3589" width="13" style="1" customWidth="1"/>
    <col min="3590" max="3590" width="9.88671875" style="1" customWidth="1"/>
    <col min="3591" max="3591" width="9.109375" style="1" customWidth="1"/>
    <col min="3592" max="3592" width="10.33203125" style="1" customWidth="1"/>
    <col min="3593" max="3831" width="8.88671875" style="1"/>
    <col min="3832" max="3834" width="10.33203125" style="1" customWidth="1"/>
    <col min="3835" max="3836" width="8.6640625" style="1" customWidth="1"/>
    <col min="3837" max="3837" width="10.109375" style="1" customWidth="1"/>
    <col min="3838" max="3838" width="10.44140625" style="1" customWidth="1"/>
    <col min="3839" max="3839" width="10.5546875" style="1" customWidth="1"/>
    <col min="3840" max="3840" width="20.21875" style="1" customWidth="1"/>
    <col min="3841" max="3841" width="12" style="1" customWidth="1"/>
    <col min="3842" max="3842" width="10.44140625" style="1" customWidth="1"/>
    <col min="3843" max="3843" width="11.88671875" style="1" customWidth="1"/>
    <col min="3844" max="3844" width="0" style="1" hidden="1" customWidth="1"/>
    <col min="3845" max="3845" width="13" style="1" customWidth="1"/>
    <col min="3846" max="3846" width="9.88671875" style="1" customWidth="1"/>
    <col min="3847" max="3847" width="9.109375" style="1" customWidth="1"/>
    <col min="3848" max="3848" width="10.33203125" style="1" customWidth="1"/>
    <col min="3849" max="4087" width="8.88671875" style="1"/>
    <col min="4088" max="4090" width="10.33203125" style="1" customWidth="1"/>
    <col min="4091" max="4092" width="8.6640625" style="1" customWidth="1"/>
    <col min="4093" max="4093" width="10.109375" style="1" customWidth="1"/>
    <col min="4094" max="4094" width="10.44140625" style="1" customWidth="1"/>
    <col min="4095" max="4095" width="10.5546875" style="1" customWidth="1"/>
    <col min="4096" max="4096" width="20.21875" style="1" customWidth="1"/>
    <col min="4097" max="4097" width="12" style="1" customWidth="1"/>
    <col min="4098" max="4098" width="10.44140625" style="1" customWidth="1"/>
    <col min="4099" max="4099" width="11.88671875" style="1" customWidth="1"/>
    <col min="4100" max="4100" width="0" style="1" hidden="1" customWidth="1"/>
    <col min="4101" max="4101" width="13" style="1" customWidth="1"/>
    <col min="4102" max="4102" width="9.88671875" style="1" customWidth="1"/>
    <col min="4103" max="4103" width="9.109375" style="1" customWidth="1"/>
    <col min="4104" max="4104" width="10.33203125" style="1" customWidth="1"/>
    <col min="4105" max="4343" width="8.88671875" style="1"/>
    <col min="4344" max="4346" width="10.33203125" style="1" customWidth="1"/>
    <col min="4347" max="4348" width="8.6640625" style="1" customWidth="1"/>
    <col min="4349" max="4349" width="10.109375" style="1" customWidth="1"/>
    <col min="4350" max="4350" width="10.44140625" style="1" customWidth="1"/>
    <col min="4351" max="4351" width="10.5546875" style="1" customWidth="1"/>
    <col min="4352" max="4352" width="20.21875" style="1" customWidth="1"/>
    <col min="4353" max="4353" width="12" style="1" customWidth="1"/>
    <col min="4354" max="4354" width="10.44140625" style="1" customWidth="1"/>
    <col min="4355" max="4355" width="11.88671875" style="1" customWidth="1"/>
    <col min="4356" max="4356" width="0" style="1" hidden="1" customWidth="1"/>
    <col min="4357" max="4357" width="13" style="1" customWidth="1"/>
    <col min="4358" max="4358" width="9.88671875" style="1" customWidth="1"/>
    <col min="4359" max="4359" width="9.109375" style="1" customWidth="1"/>
    <col min="4360" max="4360" width="10.33203125" style="1" customWidth="1"/>
    <col min="4361" max="4599" width="8.88671875" style="1"/>
    <col min="4600" max="4602" width="10.33203125" style="1" customWidth="1"/>
    <col min="4603" max="4604" width="8.6640625" style="1" customWidth="1"/>
    <col min="4605" max="4605" width="10.109375" style="1" customWidth="1"/>
    <col min="4606" max="4606" width="10.44140625" style="1" customWidth="1"/>
    <col min="4607" max="4607" width="10.5546875" style="1" customWidth="1"/>
    <col min="4608" max="4608" width="20.21875" style="1" customWidth="1"/>
    <col min="4609" max="4609" width="12" style="1" customWidth="1"/>
    <col min="4610" max="4610" width="10.44140625" style="1" customWidth="1"/>
    <col min="4611" max="4611" width="11.88671875" style="1" customWidth="1"/>
    <col min="4612" max="4612" width="0" style="1" hidden="1" customWidth="1"/>
    <col min="4613" max="4613" width="13" style="1" customWidth="1"/>
    <col min="4614" max="4614" width="9.88671875" style="1" customWidth="1"/>
    <col min="4615" max="4615" width="9.109375" style="1" customWidth="1"/>
    <col min="4616" max="4616" width="10.33203125" style="1" customWidth="1"/>
    <col min="4617" max="4855" width="8.88671875" style="1"/>
    <col min="4856" max="4858" width="10.33203125" style="1" customWidth="1"/>
    <col min="4859" max="4860" width="8.6640625" style="1" customWidth="1"/>
    <col min="4861" max="4861" width="10.109375" style="1" customWidth="1"/>
    <col min="4862" max="4862" width="10.44140625" style="1" customWidth="1"/>
    <col min="4863" max="4863" width="10.5546875" style="1" customWidth="1"/>
    <col min="4864" max="4864" width="20.21875" style="1" customWidth="1"/>
    <col min="4865" max="4865" width="12" style="1" customWidth="1"/>
    <col min="4866" max="4866" width="10.44140625" style="1" customWidth="1"/>
    <col min="4867" max="4867" width="11.88671875" style="1" customWidth="1"/>
    <col min="4868" max="4868" width="0" style="1" hidden="1" customWidth="1"/>
    <col min="4869" max="4869" width="13" style="1" customWidth="1"/>
    <col min="4870" max="4870" width="9.88671875" style="1" customWidth="1"/>
    <col min="4871" max="4871" width="9.109375" style="1" customWidth="1"/>
    <col min="4872" max="4872" width="10.33203125" style="1" customWidth="1"/>
    <col min="4873" max="5111" width="8.88671875" style="1"/>
    <col min="5112" max="5114" width="10.33203125" style="1" customWidth="1"/>
    <col min="5115" max="5116" width="8.6640625" style="1" customWidth="1"/>
    <col min="5117" max="5117" width="10.109375" style="1" customWidth="1"/>
    <col min="5118" max="5118" width="10.44140625" style="1" customWidth="1"/>
    <col min="5119" max="5119" width="10.5546875" style="1" customWidth="1"/>
    <col min="5120" max="5120" width="20.21875" style="1" customWidth="1"/>
    <col min="5121" max="5121" width="12" style="1" customWidth="1"/>
    <col min="5122" max="5122" width="10.44140625" style="1" customWidth="1"/>
    <col min="5123" max="5123" width="11.88671875" style="1" customWidth="1"/>
    <col min="5124" max="5124" width="0" style="1" hidden="1" customWidth="1"/>
    <col min="5125" max="5125" width="13" style="1" customWidth="1"/>
    <col min="5126" max="5126" width="9.88671875" style="1" customWidth="1"/>
    <col min="5127" max="5127" width="9.109375" style="1" customWidth="1"/>
    <col min="5128" max="5128" width="10.33203125" style="1" customWidth="1"/>
    <col min="5129" max="5367" width="8.88671875" style="1"/>
    <col min="5368" max="5370" width="10.33203125" style="1" customWidth="1"/>
    <col min="5371" max="5372" width="8.6640625" style="1" customWidth="1"/>
    <col min="5373" max="5373" width="10.109375" style="1" customWidth="1"/>
    <col min="5374" max="5374" width="10.44140625" style="1" customWidth="1"/>
    <col min="5375" max="5375" width="10.5546875" style="1" customWidth="1"/>
    <col min="5376" max="5376" width="20.21875" style="1" customWidth="1"/>
    <col min="5377" max="5377" width="12" style="1" customWidth="1"/>
    <col min="5378" max="5378" width="10.44140625" style="1" customWidth="1"/>
    <col min="5379" max="5379" width="11.88671875" style="1" customWidth="1"/>
    <col min="5380" max="5380" width="0" style="1" hidden="1" customWidth="1"/>
    <col min="5381" max="5381" width="13" style="1" customWidth="1"/>
    <col min="5382" max="5382" width="9.88671875" style="1" customWidth="1"/>
    <col min="5383" max="5383" width="9.109375" style="1" customWidth="1"/>
    <col min="5384" max="5384" width="10.33203125" style="1" customWidth="1"/>
    <col min="5385" max="5623" width="8.88671875" style="1"/>
    <col min="5624" max="5626" width="10.33203125" style="1" customWidth="1"/>
    <col min="5627" max="5628" width="8.6640625" style="1" customWidth="1"/>
    <col min="5629" max="5629" width="10.109375" style="1" customWidth="1"/>
    <col min="5630" max="5630" width="10.44140625" style="1" customWidth="1"/>
    <col min="5631" max="5631" width="10.5546875" style="1" customWidth="1"/>
    <col min="5632" max="5632" width="20.21875" style="1" customWidth="1"/>
    <col min="5633" max="5633" width="12" style="1" customWidth="1"/>
    <col min="5634" max="5634" width="10.44140625" style="1" customWidth="1"/>
    <col min="5635" max="5635" width="11.88671875" style="1" customWidth="1"/>
    <col min="5636" max="5636" width="0" style="1" hidden="1" customWidth="1"/>
    <col min="5637" max="5637" width="13" style="1" customWidth="1"/>
    <col min="5638" max="5638" width="9.88671875" style="1" customWidth="1"/>
    <col min="5639" max="5639" width="9.109375" style="1" customWidth="1"/>
    <col min="5640" max="5640" width="10.33203125" style="1" customWidth="1"/>
    <col min="5641" max="5879" width="8.88671875" style="1"/>
    <col min="5880" max="5882" width="10.33203125" style="1" customWidth="1"/>
    <col min="5883" max="5884" width="8.6640625" style="1" customWidth="1"/>
    <col min="5885" max="5885" width="10.109375" style="1" customWidth="1"/>
    <col min="5886" max="5886" width="10.44140625" style="1" customWidth="1"/>
    <col min="5887" max="5887" width="10.5546875" style="1" customWidth="1"/>
    <col min="5888" max="5888" width="20.21875" style="1" customWidth="1"/>
    <col min="5889" max="5889" width="12" style="1" customWidth="1"/>
    <col min="5890" max="5890" width="10.44140625" style="1" customWidth="1"/>
    <col min="5891" max="5891" width="11.88671875" style="1" customWidth="1"/>
    <col min="5892" max="5892" width="0" style="1" hidden="1" customWidth="1"/>
    <col min="5893" max="5893" width="13" style="1" customWidth="1"/>
    <col min="5894" max="5894" width="9.88671875" style="1" customWidth="1"/>
    <col min="5895" max="5895" width="9.109375" style="1" customWidth="1"/>
    <col min="5896" max="5896" width="10.33203125" style="1" customWidth="1"/>
    <col min="5897" max="6135" width="8.88671875" style="1"/>
    <col min="6136" max="6138" width="10.33203125" style="1" customWidth="1"/>
    <col min="6139" max="6140" width="8.6640625" style="1" customWidth="1"/>
    <col min="6141" max="6141" width="10.109375" style="1" customWidth="1"/>
    <col min="6142" max="6142" width="10.44140625" style="1" customWidth="1"/>
    <col min="6143" max="6143" width="10.5546875" style="1" customWidth="1"/>
    <col min="6144" max="6144" width="20.21875" style="1" customWidth="1"/>
    <col min="6145" max="6145" width="12" style="1" customWidth="1"/>
    <col min="6146" max="6146" width="10.44140625" style="1" customWidth="1"/>
    <col min="6147" max="6147" width="11.88671875" style="1" customWidth="1"/>
    <col min="6148" max="6148" width="0" style="1" hidden="1" customWidth="1"/>
    <col min="6149" max="6149" width="13" style="1" customWidth="1"/>
    <col min="6150" max="6150" width="9.88671875" style="1" customWidth="1"/>
    <col min="6151" max="6151" width="9.109375" style="1" customWidth="1"/>
    <col min="6152" max="6152" width="10.33203125" style="1" customWidth="1"/>
    <col min="6153" max="6391" width="8.88671875" style="1"/>
    <col min="6392" max="6394" width="10.33203125" style="1" customWidth="1"/>
    <col min="6395" max="6396" width="8.6640625" style="1" customWidth="1"/>
    <col min="6397" max="6397" width="10.109375" style="1" customWidth="1"/>
    <col min="6398" max="6398" width="10.44140625" style="1" customWidth="1"/>
    <col min="6399" max="6399" width="10.5546875" style="1" customWidth="1"/>
    <col min="6400" max="6400" width="20.21875" style="1" customWidth="1"/>
    <col min="6401" max="6401" width="12" style="1" customWidth="1"/>
    <col min="6402" max="6402" width="10.44140625" style="1" customWidth="1"/>
    <col min="6403" max="6403" width="11.88671875" style="1" customWidth="1"/>
    <col min="6404" max="6404" width="0" style="1" hidden="1" customWidth="1"/>
    <col min="6405" max="6405" width="13" style="1" customWidth="1"/>
    <col min="6406" max="6406" width="9.88671875" style="1" customWidth="1"/>
    <col min="6407" max="6407" width="9.109375" style="1" customWidth="1"/>
    <col min="6408" max="6408" width="10.33203125" style="1" customWidth="1"/>
    <col min="6409" max="6647" width="8.88671875" style="1"/>
    <col min="6648" max="6650" width="10.33203125" style="1" customWidth="1"/>
    <col min="6651" max="6652" width="8.6640625" style="1" customWidth="1"/>
    <col min="6653" max="6653" width="10.109375" style="1" customWidth="1"/>
    <col min="6654" max="6654" width="10.44140625" style="1" customWidth="1"/>
    <col min="6655" max="6655" width="10.5546875" style="1" customWidth="1"/>
    <col min="6656" max="6656" width="20.21875" style="1" customWidth="1"/>
    <col min="6657" max="6657" width="12" style="1" customWidth="1"/>
    <col min="6658" max="6658" width="10.44140625" style="1" customWidth="1"/>
    <col min="6659" max="6659" width="11.88671875" style="1" customWidth="1"/>
    <col min="6660" max="6660" width="0" style="1" hidden="1" customWidth="1"/>
    <col min="6661" max="6661" width="13" style="1" customWidth="1"/>
    <col min="6662" max="6662" width="9.88671875" style="1" customWidth="1"/>
    <col min="6663" max="6663" width="9.109375" style="1" customWidth="1"/>
    <col min="6664" max="6664" width="10.33203125" style="1" customWidth="1"/>
    <col min="6665" max="6903" width="8.88671875" style="1"/>
    <col min="6904" max="6906" width="10.33203125" style="1" customWidth="1"/>
    <col min="6907" max="6908" width="8.6640625" style="1" customWidth="1"/>
    <col min="6909" max="6909" width="10.109375" style="1" customWidth="1"/>
    <col min="6910" max="6910" width="10.44140625" style="1" customWidth="1"/>
    <col min="6911" max="6911" width="10.5546875" style="1" customWidth="1"/>
    <col min="6912" max="6912" width="20.21875" style="1" customWidth="1"/>
    <col min="6913" max="6913" width="12" style="1" customWidth="1"/>
    <col min="6914" max="6914" width="10.44140625" style="1" customWidth="1"/>
    <col min="6915" max="6915" width="11.88671875" style="1" customWidth="1"/>
    <col min="6916" max="6916" width="0" style="1" hidden="1" customWidth="1"/>
    <col min="6917" max="6917" width="13" style="1" customWidth="1"/>
    <col min="6918" max="6918" width="9.88671875" style="1" customWidth="1"/>
    <col min="6919" max="6919" width="9.109375" style="1" customWidth="1"/>
    <col min="6920" max="6920" width="10.33203125" style="1" customWidth="1"/>
    <col min="6921" max="7159" width="8.88671875" style="1"/>
    <col min="7160" max="7162" width="10.33203125" style="1" customWidth="1"/>
    <col min="7163" max="7164" width="8.6640625" style="1" customWidth="1"/>
    <col min="7165" max="7165" width="10.109375" style="1" customWidth="1"/>
    <col min="7166" max="7166" width="10.44140625" style="1" customWidth="1"/>
    <col min="7167" max="7167" width="10.5546875" style="1" customWidth="1"/>
    <col min="7168" max="7168" width="20.21875" style="1" customWidth="1"/>
    <col min="7169" max="7169" width="12" style="1" customWidth="1"/>
    <col min="7170" max="7170" width="10.44140625" style="1" customWidth="1"/>
    <col min="7171" max="7171" width="11.88671875" style="1" customWidth="1"/>
    <col min="7172" max="7172" width="0" style="1" hidden="1" customWidth="1"/>
    <col min="7173" max="7173" width="13" style="1" customWidth="1"/>
    <col min="7174" max="7174" width="9.88671875" style="1" customWidth="1"/>
    <col min="7175" max="7175" width="9.109375" style="1" customWidth="1"/>
    <col min="7176" max="7176" width="10.33203125" style="1" customWidth="1"/>
    <col min="7177" max="7415" width="8.88671875" style="1"/>
    <col min="7416" max="7418" width="10.33203125" style="1" customWidth="1"/>
    <col min="7419" max="7420" width="8.6640625" style="1" customWidth="1"/>
    <col min="7421" max="7421" width="10.109375" style="1" customWidth="1"/>
    <col min="7422" max="7422" width="10.44140625" style="1" customWidth="1"/>
    <col min="7423" max="7423" width="10.5546875" style="1" customWidth="1"/>
    <col min="7424" max="7424" width="20.21875" style="1" customWidth="1"/>
    <col min="7425" max="7425" width="12" style="1" customWidth="1"/>
    <col min="7426" max="7426" width="10.44140625" style="1" customWidth="1"/>
    <col min="7427" max="7427" width="11.88671875" style="1" customWidth="1"/>
    <col min="7428" max="7428" width="0" style="1" hidden="1" customWidth="1"/>
    <col min="7429" max="7429" width="13" style="1" customWidth="1"/>
    <col min="7430" max="7430" width="9.88671875" style="1" customWidth="1"/>
    <col min="7431" max="7431" width="9.109375" style="1" customWidth="1"/>
    <col min="7432" max="7432" width="10.33203125" style="1" customWidth="1"/>
    <col min="7433" max="7671" width="8.88671875" style="1"/>
    <col min="7672" max="7674" width="10.33203125" style="1" customWidth="1"/>
    <col min="7675" max="7676" width="8.6640625" style="1" customWidth="1"/>
    <col min="7677" max="7677" width="10.109375" style="1" customWidth="1"/>
    <col min="7678" max="7678" width="10.44140625" style="1" customWidth="1"/>
    <col min="7679" max="7679" width="10.5546875" style="1" customWidth="1"/>
    <col min="7680" max="7680" width="20.21875" style="1" customWidth="1"/>
    <col min="7681" max="7681" width="12" style="1" customWidth="1"/>
    <col min="7682" max="7682" width="10.44140625" style="1" customWidth="1"/>
    <col min="7683" max="7683" width="11.88671875" style="1" customWidth="1"/>
    <col min="7684" max="7684" width="0" style="1" hidden="1" customWidth="1"/>
    <col min="7685" max="7685" width="13" style="1" customWidth="1"/>
    <col min="7686" max="7686" width="9.88671875" style="1" customWidth="1"/>
    <col min="7687" max="7687" width="9.109375" style="1" customWidth="1"/>
    <col min="7688" max="7688" width="10.33203125" style="1" customWidth="1"/>
    <col min="7689" max="7927" width="8.88671875" style="1"/>
    <col min="7928" max="7930" width="10.33203125" style="1" customWidth="1"/>
    <col min="7931" max="7932" width="8.6640625" style="1" customWidth="1"/>
    <col min="7933" max="7933" width="10.109375" style="1" customWidth="1"/>
    <col min="7934" max="7934" width="10.44140625" style="1" customWidth="1"/>
    <col min="7935" max="7935" width="10.5546875" style="1" customWidth="1"/>
    <col min="7936" max="7936" width="20.21875" style="1" customWidth="1"/>
    <col min="7937" max="7937" width="12" style="1" customWidth="1"/>
    <col min="7938" max="7938" width="10.44140625" style="1" customWidth="1"/>
    <col min="7939" max="7939" width="11.88671875" style="1" customWidth="1"/>
    <col min="7940" max="7940" width="0" style="1" hidden="1" customWidth="1"/>
    <col min="7941" max="7941" width="13" style="1" customWidth="1"/>
    <col min="7942" max="7942" width="9.88671875" style="1" customWidth="1"/>
    <col min="7943" max="7943" width="9.109375" style="1" customWidth="1"/>
    <col min="7944" max="7944" width="10.33203125" style="1" customWidth="1"/>
    <col min="7945" max="8183" width="8.88671875" style="1"/>
    <col min="8184" max="8186" width="10.33203125" style="1" customWidth="1"/>
    <col min="8187" max="8188" width="8.6640625" style="1" customWidth="1"/>
    <col min="8189" max="8189" width="10.109375" style="1" customWidth="1"/>
    <col min="8190" max="8190" width="10.44140625" style="1" customWidth="1"/>
    <col min="8191" max="8191" width="10.5546875" style="1" customWidth="1"/>
    <col min="8192" max="8192" width="20.21875" style="1" customWidth="1"/>
    <col min="8193" max="8193" width="12" style="1" customWidth="1"/>
    <col min="8194" max="8194" width="10.44140625" style="1" customWidth="1"/>
    <col min="8195" max="8195" width="11.88671875" style="1" customWidth="1"/>
    <col min="8196" max="8196" width="0" style="1" hidden="1" customWidth="1"/>
    <col min="8197" max="8197" width="13" style="1" customWidth="1"/>
    <col min="8198" max="8198" width="9.88671875" style="1" customWidth="1"/>
    <col min="8199" max="8199" width="9.109375" style="1" customWidth="1"/>
    <col min="8200" max="8200" width="10.33203125" style="1" customWidth="1"/>
    <col min="8201" max="8439" width="8.88671875" style="1"/>
    <col min="8440" max="8442" width="10.33203125" style="1" customWidth="1"/>
    <col min="8443" max="8444" width="8.6640625" style="1" customWidth="1"/>
    <col min="8445" max="8445" width="10.109375" style="1" customWidth="1"/>
    <col min="8446" max="8446" width="10.44140625" style="1" customWidth="1"/>
    <col min="8447" max="8447" width="10.5546875" style="1" customWidth="1"/>
    <col min="8448" max="8448" width="20.21875" style="1" customWidth="1"/>
    <col min="8449" max="8449" width="12" style="1" customWidth="1"/>
    <col min="8450" max="8450" width="10.44140625" style="1" customWidth="1"/>
    <col min="8451" max="8451" width="11.88671875" style="1" customWidth="1"/>
    <col min="8452" max="8452" width="0" style="1" hidden="1" customWidth="1"/>
    <col min="8453" max="8453" width="13" style="1" customWidth="1"/>
    <col min="8454" max="8454" width="9.88671875" style="1" customWidth="1"/>
    <col min="8455" max="8455" width="9.109375" style="1" customWidth="1"/>
    <col min="8456" max="8456" width="10.33203125" style="1" customWidth="1"/>
    <col min="8457" max="8695" width="8.88671875" style="1"/>
    <col min="8696" max="8698" width="10.33203125" style="1" customWidth="1"/>
    <col min="8699" max="8700" width="8.6640625" style="1" customWidth="1"/>
    <col min="8701" max="8701" width="10.109375" style="1" customWidth="1"/>
    <col min="8702" max="8702" width="10.44140625" style="1" customWidth="1"/>
    <col min="8703" max="8703" width="10.5546875" style="1" customWidth="1"/>
    <col min="8704" max="8704" width="20.21875" style="1" customWidth="1"/>
    <col min="8705" max="8705" width="12" style="1" customWidth="1"/>
    <col min="8706" max="8706" width="10.44140625" style="1" customWidth="1"/>
    <col min="8707" max="8707" width="11.88671875" style="1" customWidth="1"/>
    <col min="8708" max="8708" width="0" style="1" hidden="1" customWidth="1"/>
    <col min="8709" max="8709" width="13" style="1" customWidth="1"/>
    <col min="8710" max="8710" width="9.88671875" style="1" customWidth="1"/>
    <col min="8711" max="8711" width="9.109375" style="1" customWidth="1"/>
    <col min="8712" max="8712" width="10.33203125" style="1" customWidth="1"/>
    <col min="8713" max="8951" width="8.88671875" style="1"/>
    <col min="8952" max="8954" width="10.33203125" style="1" customWidth="1"/>
    <col min="8955" max="8956" width="8.6640625" style="1" customWidth="1"/>
    <col min="8957" max="8957" width="10.109375" style="1" customWidth="1"/>
    <col min="8958" max="8958" width="10.44140625" style="1" customWidth="1"/>
    <col min="8959" max="8959" width="10.5546875" style="1" customWidth="1"/>
    <col min="8960" max="8960" width="20.21875" style="1" customWidth="1"/>
    <col min="8961" max="8961" width="12" style="1" customWidth="1"/>
    <col min="8962" max="8962" width="10.44140625" style="1" customWidth="1"/>
    <col min="8963" max="8963" width="11.88671875" style="1" customWidth="1"/>
    <col min="8964" max="8964" width="0" style="1" hidden="1" customWidth="1"/>
    <col min="8965" max="8965" width="13" style="1" customWidth="1"/>
    <col min="8966" max="8966" width="9.88671875" style="1" customWidth="1"/>
    <col min="8967" max="8967" width="9.109375" style="1" customWidth="1"/>
    <col min="8968" max="8968" width="10.33203125" style="1" customWidth="1"/>
    <col min="8969" max="9207" width="8.88671875" style="1"/>
    <col min="9208" max="9210" width="10.33203125" style="1" customWidth="1"/>
    <col min="9211" max="9212" width="8.6640625" style="1" customWidth="1"/>
    <col min="9213" max="9213" width="10.109375" style="1" customWidth="1"/>
    <col min="9214" max="9214" width="10.44140625" style="1" customWidth="1"/>
    <col min="9215" max="9215" width="10.5546875" style="1" customWidth="1"/>
    <col min="9216" max="9216" width="20.21875" style="1" customWidth="1"/>
    <col min="9217" max="9217" width="12" style="1" customWidth="1"/>
    <col min="9218" max="9218" width="10.44140625" style="1" customWidth="1"/>
    <col min="9219" max="9219" width="11.88671875" style="1" customWidth="1"/>
    <col min="9220" max="9220" width="0" style="1" hidden="1" customWidth="1"/>
    <col min="9221" max="9221" width="13" style="1" customWidth="1"/>
    <col min="9222" max="9222" width="9.88671875" style="1" customWidth="1"/>
    <col min="9223" max="9223" width="9.109375" style="1" customWidth="1"/>
    <col min="9224" max="9224" width="10.33203125" style="1" customWidth="1"/>
    <col min="9225" max="9463" width="8.88671875" style="1"/>
    <col min="9464" max="9466" width="10.33203125" style="1" customWidth="1"/>
    <col min="9467" max="9468" width="8.6640625" style="1" customWidth="1"/>
    <col min="9469" max="9469" width="10.109375" style="1" customWidth="1"/>
    <col min="9470" max="9470" width="10.44140625" style="1" customWidth="1"/>
    <col min="9471" max="9471" width="10.5546875" style="1" customWidth="1"/>
    <col min="9472" max="9472" width="20.21875" style="1" customWidth="1"/>
    <col min="9473" max="9473" width="12" style="1" customWidth="1"/>
    <col min="9474" max="9474" width="10.44140625" style="1" customWidth="1"/>
    <col min="9475" max="9475" width="11.88671875" style="1" customWidth="1"/>
    <col min="9476" max="9476" width="0" style="1" hidden="1" customWidth="1"/>
    <col min="9477" max="9477" width="13" style="1" customWidth="1"/>
    <col min="9478" max="9478" width="9.88671875" style="1" customWidth="1"/>
    <col min="9479" max="9479" width="9.109375" style="1" customWidth="1"/>
    <col min="9480" max="9480" width="10.33203125" style="1" customWidth="1"/>
    <col min="9481" max="9719" width="8.88671875" style="1"/>
    <col min="9720" max="9722" width="10.33203125" style="1" customWidth="1"/>
    <col min="9723" max="9724" width="8.6640625" style="1" customWidth="1"/>
    <col min="9725" max="9725" width="10.109375" style="1" customWidth="1"/>
    <col min="9726" max="9726" width="10.44140625" style="1" customWidth="1"/>
    <col min="9727" max="9727" width="10.5546875" style="1" customWidth="1"/>
    <col min="9728" max="9728" width="20.21875" style="1" customWidth="1"/>
    <col min="9729" max="9729" width="12" style="1" customWidth="1"/>
    <col min="9730" max="9730" width="10.44140625" style="1" customWidth="1"/>
    <col min="9731" max="9731" width="11.88671875" style="1" customWidth="1"/>
    <col min="9732" max="9732" width="0" style="1" hidden="1" customWidth="1"/>
    <col min="9733" max="9733" width="13" style="1" customWidth="1"/>
    <col min="9734" max="9734" width="9.88671875" style="1" customWidth="1"/>
    <col min="9735" max="9735" width="9.109375" style="1" customWidth="1"/>
    <col min="9736" max="9736" width="10.33203125" style="1" customWidth="1"/>
    <col min="9737" max="9975" width="8.88671875" style="1"/>
    <col min="9976" max="9978" width="10.33203125" style="1" customWidth="1"/>
    <col min="9979" max="9980" width="8.6640625" style="1" customWidth="1"/>
    <col min="9981" max="9981" width="10.109375" style="1" customWidth="1"/>
    <col min="9982" max="9982" width="10.44140625" style="1" customWidth="1"/>
    <col min="9983" max="9983" width="10.5546875" style="1" customWidth="1"/>
    <col min="9984" max="9984" width="20.21875" style="1" customWidth="1"/>
    <col min="9985" max="9985" width="12" style="1" customWidth="1"/>
    <col min="9986" max="9986" width="10.44140625" style="1" customWidth="1"/>
    <col min="9987" max="9987" width="11.88671875" style="1" customWidth="1"/>
    <col min="9988" max="9988" width="0" style="1" hidden="1" customWidth="1"/>
    <col min="9989" max="9989" width="13" style="1" customWidth="1"/>
    <col min="9990" max="9990" width="9.88671875" style="1" customWidth="1"/>
    <col min="9991" max="9991" width="9.109375" style="1" customWidth="1"/>
    <col min="9992" max="9992" width="10.33203125" style="1" customWidth="1"/>
    <col min="9993" max="10231" width="8.88671875" style="1"/>
    <col min="10232" max="10234" width="10.33203125" style="1" customWidth="1"/>
    <col min="10235" max="10236" width="8.6640625" style="1" customWidth="1"/>
    <col min="10237" max="10237" width="10.109375" style="1" customWidth="1"/>
    <col min="10238" max="10238" width="10.44140625" style="1" customWidth="1"/>
    <col min="10239" max="10239" width="10.5546875" style="1" customWidth="1"/>
    <col min="10240" max="10240" width="20.21875" style="1" customWidth="1"/>
    <col min="10241" max="10241" width="12" style="1" customWidth="1"/>
    <col min="10242" max="10242" width="10.44140625" style="1" customWidth="1"/>
    <col min="10243" max="10243" width="11.88671875" style="1" customWidth="1"/>
    <col min="10244" max="10244" width="0" style="1" hidden="1" customWidth="1"/>
    <col min="10245" max="10245" width="13" style="1" customWidth="1"/>
    <col min="10246" max="10246" width="9.88671875" style="1" customWidth="1"/>
    <col min="10247" max="10247" width="9.109375" style="1" customWidth="1"/>
    <col min="10248" max="10248" width="10.33203125" style="1" customWidth="1"/>
    <col min="10249" max="10487" width="8.88671875" style="1"/>
    <col min="10488" max="10490" width="10.33203125" style="1" customWidth="1"/>
    <col min="10491" max="10492" width="8.6640625" style="1" customWidth="1"/>
    <col min="10493" max="10493" width="10.109375" style="1" customWidth="1"/>
    <col min="10494" max="10494" width="10.44140625" style="1" customWidth="1"/>
    <col min="10495" max="10495" width="10.5546875" style="1" customWidth="1"/>
    <col min="10496" max="10496" width="20.21875" style="1" customWidth="1"/>
    <col min="10497" max="10497" width="12" style="1" customWidth="1"/>
    <col min="10498" max="10498" width="10.44140625" style="1" customWidth="1"/>
    <col min="10499" max="10499" width="11.88671875" style="1" customWidth="1"/>
    <col min="10500" max="10500" width="0" style="1" hidden="1" customWidth="1"/>
    <col min="10501" max="10501" width="13" style="1" customWidth="1"/>
    <col min="10502" max="10502" width="9.88671875" style="1" customWidth="1"/>
    <col min="10503" max="10503" width="9.109375" style="1" customWidth="1"/>
    <col min="10504" max="10504" width="10.33203125" style="1" customWidth="1"/>
    <col min="10505" max="10743" width="8.88671875" style="1"/>
    <col min="10744" max="10746" width="10.33203125" style="1" customWidth="1"/>
    <col min="10747" max="10748" width="8.6640625" style="1" customWidth="1"/>
    <col min="10749" max="10749" width="10.109375" style="1" customWidth="1"/>
    <col min="10750" max="10750" width="10.44140625" style="1" customWidth="1"/>
    <col min="10751" max="10751" width="10.5546875" style="1" customWidth="1"/>
    <col min="10752" max="10752" width="20.21875" style="1" customWidth="1"/>
    <col min="10753" max="10753" width="12" style="1" customWidth="1"/>
    <col min="10754" max="10754" width="10.44140625" style="1" customWidth="1"/>
    <col min="10755" max="10755" width="11.88671875" style="1" customWidth="1"/>
    <col min="10756" max="10756" width="0" style="1" hidden="1" customWidth="1"/>
    <col min="10757" max="10757" width="13" style="1" customWidth="1"/>
    <col min="10758" max="10758" width="9.88671875" style="1" customWidth="1"/>
    <col min="10759" max="10759" width="9.109375" style="1" customWidth="1"/>
    <col min="10760" max="10760" width="10.33203125" style="1" customWidth="1"/>
    <col min="10761" max="10999" width="8.88671875" style="1"/>
    <col min="11000" max="11002" width="10.33203125" style="1" customWidth="1"/>
    <col min="11003" max="11004" width="8.6640625" style="1" customWidth="1"/>
    <col min="11005" max="11005" width="10.109375" style="1" customWidth="1"/>
    <col min="11006" max="11006" width="10.44140625" style="1" customWidth="1"/>
    <col min="11007" max="11007" width="10.5546875" style="1" customWidth="1"/>
    <col min="11008" max="11008" width="20.21875" style="1" customWidth="1"/>
    <col min="11009" max="11009" width="12" style="1" customWidth="1"/>
    <col min="11010" max="11010" width="10.44140625" style="1" customWidth="1"/>
    <col min="11011" max="11011" width="11.88671875" style="1" customWidth="1"/>
    <col min="11012" max="11012" width="0" style="1" hidden="1" customWidth="1"/>
    <col min="11013" max="11013" width="13" style="1" customWidth="1"/>
    <col min="11014" max="11014" width="9.88671875" style="1" customWidth="1"/>
    <col min="11015" max="11015" width="9.109375" style="1" customWidth="1"/>
    <col min="11016" max="11016" width="10.33203125" style="1" customWidth="1"/>
    <col min="11017" max="11255" width="8.88671875" style="1"/>
    <col min="11256" max="11258" width="10.33203125" style="1" customWidth="1"/>
    <col min="11259" max="11260" width="8.6640625" style="1" customWidth="1"/>
    <col min="11261" max="11261" width="10.109375" style="1" customWidth="1"/>
    <col min="11262" max="11262" width="10.44140625" style="1" customWidth="1"/>
    <col min="11263" max="11263" width="10.5546875" style="1" customWidth="1"/>
    <col min="11264" max="11264" width="20.21875" style="1" customWidth="1"/>
    <col min="11265" max="11265" width="12" style="1" customWidth="1"/>
    <col min="11266" max="11266" width="10.44140625" style="1" customWidth="1"/>
    <col min="11267" max="11267" width="11.88671875" style="1" customWidth="1"/>
    <col min="11268" max="11268" width="0" style="1" hidden="1" customWidth="1"/>
    <col min="11269" max="11269" width="13" style="1" customWidth="1"/>
    <col min="11270" max="11270" width="9.88671875" style="1" customWidth="1"/>
    <col min="11271" max="11271" width="9.109375" style="1" customWidth="1"/>
    <col min="11272" max="11272" width="10.33203125" style="1" customWidth="1"/>
    <col min="11273" max="11511" width="8.88671875" style="1"/>
    <col min="11512" max="11514" width="10.33203125" style="1" customWidth="1"/>
    <col min="11515" max="11516" width="8.6640625" style="1" customWidth="1"/>
    <col min="11517" max="11517" width="10.109375" style="1" customWidth="1"/>
    <col min="11518" max="11518" width="10.44140625" style="1" customWidth="1"/>
    <col min="11519" max="11519" width="10.5546875" style="1" customWidth="1"/>
    <col min="11520" max="11520" width="20.21875" style="1" customWidth="1"/>
    <col min="11521" max="11521" width="12" style="1" customWidth="1"/>
    <col min="11522" max="11522" width="10.44140625" style="1" customWidth="1"/>
    <col min="11523" max="11523" width="11.88671875" style="1" customWidth="1"/>
    <col min="11524" max="11524" width="0" style="1" hidden="1" customWidth="1"/>
    <col min="11525" max="11525" width="13" style="1" customWidth="1"/>
    <col min="11526" max="11526" width="9.88671875" style="1" customWidth="1"/>
    <col min="11527" max="11527" width="9.109375" style="1" customWidth="1"/>
    <col min="11528" max="11528" width="10.33203125" style="1" customWidth="1"/>
    <col min="11529" max="11767" width="8.88671875" style="1"/>
    <col min="11768" max="11770" width="10.33203125" style="1" customWidth="1"/>
    <col min="11771" max="11772" width="8.6640625" style="1" customWidth="1"/>
    <col min="11773" max="11773" width="10.109375" style="1" customWidth="1"/>
    <col min="11774" max="11774" width="10.44140625" style="1" customWidth="1"/>
    <col min="11775" max="11775" width="10.5546875" style="1" customWidth="1"/>
    <col min="11776" max="11776" width="20.21875" style="1" customWidth="1"/>
    <col min="11777" max="11777" width="12" style="1" customWidth="1"/>
    <col min="11778" max="11778" width="10.44140625" style="1" customWidth="1"/>
    <col min="11779" max="11779" width="11.88671875" style="1" customWidth="1"/>
    <col min="11780" max="11780" width="0" style="1" hidden="1" customWidth="1"/>
    <col min="11781" max="11781" width="13" style="1" customWidth="1"/>
    <col min="11782" max="11782" width="9.88671875" style="1" customWidth="1"/>
    <col min="11783" max="11783" width="9.109375" style="1" customWidth="1"/>
    <col min="11784" max="11784" width="10.33203125" style="1" customWidth="1"/>
    <col min="11785" max="12023" width="8.88671875" style="1"/>
    <col min="12024" max="12026" width="10.33203125" style="1" customWidth="1"/>
    <col min="12027" max="12028" width="8.6640625" style="1" customWidth="1"/>
    <col min="12029" max="12029" width="10.109375" style="1" customWidth="1"/>
    <col min="12030" max="12030" width="10.44140625" style="1" customWidth="1"/>
    <col min="12031" max="12031" width="10.5546875" style="1" customWidth="1"/>
    <col min="12032" max="12032" width="20.21875" style="1" customWidth="1"/>
    <col min="12033" max="12033" width="12" style="1" customWidth="1"/>
    <col min="12034" max="12034" width="10.44140625" style="1" customWidth="1"/>
    <col min="12035" max="12035" width="11.88671875" style="1" customWidth="1"/>
    <col min="12036" max="12036" width="0" style="1" hidden="1" customWidth="1"/>
    <col min="12037" max="12037" width="13" style="1" customWidth="1"/>
    <col min="12038" max="12038" width="9.88671875" style="1" customWidth="1"/>
    <col min="12039" max="12039" width="9.109375" style="1" customWidth="1"/>
    <col min="12040" max="12040" width="10.33203125" style="1" customWidth="1"/>
    <col min="12041" max="12279" width="8.88671875" style="1"/>
    <col min="12280" max="12282" width="10.33203125" style="1" customWidth="1"/>
    <col min="12283" max="12284" width="8.6640625" style="1" customWidth="1"/>
    <col min="12285" max="12285" width="10.109375" style="1" customWidth="1"/>
    <col min="12286" max="12286" width="10.44140625" style="1" customWidth="1"/>
    <col min="12287" max="12287" width="10.5546875" style="1" customWidth="1"/>
    <col min="12288" max="12288" width="20.21875" style="1" customWidth="1"/>
    <col min="12289" max="12289" width="12" style="1" customWidth="1"/>
    <col min="12290" max="12290" width="10.44140625" style="1" customWidth="1"/>
    <col min="12291" max="12291" width="11.88671875" style="1" customWidth="1"/>
    <col min="12292" max="12292" width="0" style="1" hidden="1" customWidth="1"/>
    <col min="12293" max="12293" width="13" style="1" customWidth="1"/>
    <col min="12294" max="12294" width="9.88671875" style="1" customWidth="1"/>
    <col min="12295" max="12295" width="9.109375" style="1" customWidth="1"/>
    <col min="12296" max="12296" width="10.33203125" style="1" customWidth="1"/>
    <col min="12297" max="12535" width="8.88671875" style="1"/>
    <col min="12536" max="12538" width="10.33203125" style="1" customWidth="1"/>
    <col min="12539" max="12540" width="8.6640625" style="1" customWidth="1"/>
    <col min="12541" max="12541" width="10.109375" style="1" customWidth="1"/>
    <col min="12542" max="12542" width="10.44140625" style="1" customWidth="1"/>
    <col min="12543" max="12543" width="10.5546875" style="1" customWidth="1"/>
    <col min="12544" max="12544" width="20.21875" style="1" customWidth="1"/>
    <col min="12545" max="12545" width="12" style="1" customWidth="1"/>
    <col min="12546" max="12546" width="10.44140625" style="1" customWidth="1"/>
    <col min="12547" max="12547" width="11.88671875" style="1" customWidth="1"/>
    <col min="12548" max="12548" width="0" style="1" hidden="1" customWidth="1"/>
    <col min="12549" max="12549" width="13" style="1" customWidth="1"/>
    <col min="12550" max="12550" width="9.88671875" style="1" customWidth="1"/>
    <col min="12551" max="12551" width="9.109375" style="1" customWidth="1"/>
    <col min="12552" max="12552" width="10.33203125" style="1" customWidth="1"/>
    <col min="12553" max="12791" width="8.88671875" style="1"/>
    <col min="12792" max="12794" width="10.33203125" style="1" customWidth="1"/>
    <col min="12795" max="12796" width="8.6640625" style="1" customWidth="1"/>
    <col min="12797" max="12797" width="10.109375" style="1" customWidth="1"/>
    <col min="12798" max="12798" width="10.44140625" style="1" customWidth="1"/>
    <col min="12799" max="12799" width="10.5546875" style="1" customWidth="1"/>
    <col min="12800" max="12800" width="20.21875" style="1" customWidth="1"/>
    <col min="12801" max="12801" width="12" style="1" customWidth="1"/>
    <col min="12802" max="12802" width="10.44140625" style="1" customWidth="1"/>
    <col min="12803" max="12803" width="11.88671875" style="1" customWidth="1"/>
    <col min="12804" max="12804" width="0" style="1" hidden="1" customWidth="1"/>
    <col min="12805" max="12805" width="13" style="1" customWidth="1"/>
    <col min="12806" max="12806" width="9.88671875" style="1" customWidth="1"/>
    <col min="12807" max="12807" width="9.109375" style="1" customWidth="1"/>
    <col min="12808" max="12808" width="10.33203125" style="1" customWidth="1"/>
    <col min="12809" max="13047" width="8.88671875" style="1"/>
    <col min="13048" max="13050" width="10.33203125" style="1" customWidth="1"/>
    <col min="13051" max="13052" width="8.6640625" style="1" customWidth="1"/>
    <col min="13053" max="13053" width="10.109375" style="1" customWidth="1"/>
    <col min="13054" max="13054" width="10.44140625" style="1" customWidth="1"/>
    <col min="13055" max="13055" width="10.5546875" style="1" customWidth="1"/>
    <col min="13056" max="13056" width="20.21875" style="1" customWidth="1"/>
    <col min="13057" max="13057" width="12" style="1" customWidth="1"/>
    <col min="13058" max="13058" width="10.44140625" style="1" customWidth="1"/>
    <col min="13059" max="13059" width="11.88671875" style="1" customWidth="1"/>
    <col min="13060" max="13060" width="0" style="1" hidden="1" customWidth="1"/>
    <col min="13061" max="13061" width="13" style="1" customWidth="1"/>
    <col min="13062" max="13062" width="9.88671875" style="1" customWidth="1"/>
    <col min="13063" max="13063" width="9.109375" style="1" customWidth="1"/>
    <col min="13064" max="13064" width="10.33203125" style="1" customWidth="1"/>
    <col min="13065" max="13303" width="8.88671875" style="1"/>
    <col min="13304" max="13306" width="10.33203125" style="1" customWidth="1"/>
    <col min="13307" max="13308" width="8.6640625" style="1" customWidth="1"/>
    <col min="13309" max="13309" width="10.109375" style="1" customWidth="1"/>
    <col min="13310" max="13310" width="10.44140625" style="1" customWidth="1"/>
    <col min="13311" max="13311" width="10.5546875" style="1" customWidth="1"/>
    <col min="13312" max="13312" width="20.21875" style="1" customWidth="1"/>
    <col min="13313" max="13313" width="12" style="1" customWidth="1"/>
    <col min="13314" max="13314" width="10.44140625" style="1" customWidth="1"/>
    <col min="13315" max="13315" width="11.88671875" style="1" customWidth="1"/>
    <col min="13316" max="13316" width="0" style="1" hidden="1" customWidth="1"/>
    <col min="13317" max="13317" width="13" style="1" customWidth="1"/>
    <col min="13318" max="13318" width="9.88671875" style="1" customWidth="1"/>
    <col min="13319" max="13319" width="9.109375" style="1" customWidth="1"/>
    <col min="13320" max="13320" width="10.33203125" style="1" customWidth="1"/>
    <col min="13321" max="13559" width="8.88671875" style="1"/>
    <col min="13560" max="13562" width="10.33203125" style="1" customWidth="1"/>
    <col min="13563" max="13564" width="8.6640625" style="1" customWidth="1"/>
    <col min="13565" max="13565" width="10.109375" style="1" customWidth="1"/>
    <col min="13566" max="13566" width="10.44140625" style="1" customWidth="1"/>
    <col min="13567" max="13567" width="10.5546875" style="1" customWidth="1"/>
    <col min="13568" max="13568" width="20.21875" style="1" customWidth="1"/>
    <col min="13569" max="13569" width="12" style="1" customWidth="1"/>
    <col min="13570" max="13570" width="10.44140625" style="1" customWidth="1"/>
    <col min="13571" max="13571" width="11.88671875" style="1" customWidth="1"/>
    <col min="13572" max="13572" width="0" style="1" hidden="1" customWidth="1"/>
    <col min="13573" max="13573" width="13" style="1" customWidth="1"/>
    <col min="13574" max="13574" width="9.88671875" style="1" customWidth="1"/>
    <col min="13575" max="13575" width="9.109375" style="1" customWidth="1"/>
    <col min="13576" max="13576" width="10.33203125" style="1" customWidth="1"/>
    <col min="13577" max="13815" width="8.88671875" style="1"/>
    <col min="13816" max="13818" width="10.33203125" style="1" customWidth="1"/>
    <col min="13819" max="13820" width="8.6640625" style="1" customWidth="1"/>
    <col min="13821" max="13821" width="10.109375" style="1" customWidth="1"/>
    <col min="13822" max="13822" width="10.44140625" style="1" customWidth="1"/>
    <col min="13823" max="13823" width="10.5546875" style="1" customWidth="1"/>
    <col min="13824" max="13824" width="20.21875" style="1" customWidth="1"/>
    <col min="13825" max="13825" width="12" style="1" customWidth="1"/>
    <col min="13826" max="13826" width="10.44140625" style="1" customWidth="1"/>
    <col min="13827" max="13827" width="11.88671875" style="1" customWidth="1"/>
    <col min="13828" max="13828" width="0" style="1" hidden="1" customWidth="1"/>
    <col min="13829" max="13829" width="13" style="1" customWidth="1"/>
    <col min="13830" max="13830" width="9.88671875" style="1" customWidth="1"/>
    <col min="13831" max="13831" width="9.109375" style="1" customWidth="1"/>
    <col min="13832" max="13832" width="10.33203125" style="1" customWidth="1"/>
    <col min="13833" max="14071" width="8.88671875" style="1"/>
    <col min="14072" max="14074" width="10.33203125" style="1" customWidth="1"/>
    <col min="14075" max="14076" width="8.6640625" style="1" customWidth="1"/>
    <col min="14077" max="14077" width="10.109375" style="1" customWidth="1"/>
    <col min="14078" max="14078" width="10.44140625" style="1" customWidth="1"/>
    <col min="14079" max="14079" width="10.5546875" style="1" customWidth="1"/>
    <col min="14080" max="14080" width="20.21875" style="1" customWidth="1"/>
    <col min="14081" max="14081" width="12" style="1" customWidth="1"/>
    <col min="14082" max="14082" width="10.44140625" style="1" customWidth="1"/>
    <col min="14083" max="14083" width="11.88671875" style="1" customWidth="1"/>
    <col min="14084" max="14084" width="0" style="1" hidden="1" customWidth="1"/>
    <col min="14085" max="14085" width="13" style="1" customWidth="1"/>
    <col min="14086" max="14086" width="9.88671875" style="1" customWidth="1"/>
    <col min="14087" max="14087" width="9.109375" style="1" customWidth="1"/>
    <col min="14088" max="14088" width="10.33203125" style="1" customWidth="1"/>
    <col min="14089" max="14327" width="8.88671875" style="1"/>
    <col min="14328" max="14330" width="10.33203125" style="1" customWidth="1"/>
    <col min="14331" max="14332" width="8.6640625" style="1" customWidth="1"/>
    <col min="14333" max="14333" width="10.109375" style="1" customWidth="1"/>
    <col min="14334" max="14334" width="10.44140625" style="1" customWidth="1"/>
    <col min="14335" max="14335" width="10.5546875" style="1" customWidth="1"/>
    <col min="14336" max="14336" width="20.21875" style="1" customWidth="1"/>
    <col min="14337" max="14337" width="12" style="1" customWidth="1"/>
    <col min="14338" max="14338" width="10.44140625" style="1" customWidth="1"/>
    <col min="14339" max="14339" width="11.88671875" style="1" customWidth="1"/>
    <col min="14340" max="14340" width="0" style="1" hidden="1" customWidth="1"/>
    <col min="14341" max="14341" width="13" style="1" customWidth="1"/>
    <col min="14342" max="14342" width="9.88671875" style="1" customWidth="1"/>
    <col min="14343" max="14343" width="9.109375" style="1" customWidth="1"/>
    <col min="14344" max="14344" width="10.33203125" style="1" customWidth="1"/>
    <col min="14345" max="14583" width="8.88671875" style="1"/>
    <col min="14584" max="14586" width="10.33203125" style="1" customWidth="1"/>
    <col min="14587" max="14588" width="8.6640625" style="1" customWidth="1"/>
    <col min="14589" max="14589" width="10.109375" style="1" customWidth="1"/>
    <col min="14590" max="14590" width="10.44140625" style="1" customWidth="1"/>
    <col min="14591" max="14591" width="10.5546875" style="1" customWidth="1"/>
    <col min="14592" max="14592" width="20.21875" style="1" customWidth="1"/>
    <col min="14593" max="14593" width="12" style="1" customWidth="1"/>
    <col min="14594" max="14594" width="10.44140625" style="1" customWidth="1"/>
    <col min="14595" max="14595" width="11.88671875" style="1" customWidth="1"/>
    <col min="14596" max="14596" width="0" style="1" hidden="1" customWidth="1"/>
    <col min="14597" max="14597" width="13" style="1" customWidth="1"/>
    <col min="14598" max="14598" width="9.88671875" style="1" customWidth="1"/>
    <col min="14599" max="14599" width="9.109375" style="1" customWidth="1"/>
    <col min="14600" max="14600" width="10.33203125" style="1" customWidth="1"/>
    <col min="14601" max="14839" width="8.88671875" style="1"/>
    <col min="14840" max="14842" width="10.33203125" style="1" customWidth="1"/>
    <col min="14843" max="14844" width="8.6640625" style="1" customWidth="1"/>
    <col min="14845" max="14845" width="10.109375" style="1" customWidth="1"/>
    <col min="14846" max="14846" width="10.44140625" style="1" customWidth="1"/>
    <col min="14847" max="14847" width="10.5546875" style="1" customWidth="1"/>
    <col min="14848" max="14848" width="20.21875" style="1" customWidth="1"/>
    <col min="14849" max="14849" width="12" style="1" customWidth="1"/>
    <col min="14850" max="14850" width="10.44140625" style="1" customWidth="1"/>
    <col min="14851" max="14851" width="11.88671875" style="1" customWidth="1"/>
    <col min="14852" max="14852" width="0" style="1" hidden="1" customWidth="1"/>
    <col min="14853" max="14853" width="13" style="1" customWidth="1"/>
    <col min="14854" max="14854" width="9.88671875" style="1" customWidth="1"/>
    <col min="14855" max="14855" width="9.109375" style="1" customWidth="1"/>
    <col min="14856" max="14856" width="10.33203125" style="1" customWidth="1"/>
    <col min="14857" max="15095" width="8.88671875" style="1"/>
    <col min="15096" max="15098" width="10.33203125" style="1" customWidth="1"/>
    <col min="15099" max="15100" width="8.6640625" style="1" customWidth="1"/>
    <col min="15101" max="15101" width="10.109375" style="1" customWidth="1"/>
    <col min="15102" max="15102" width="10.44140625" style="1" customWidth="1"/>
    <col min="15103" max="15103" width="10.5546875" style="1" customWidth="1"/>
    <col min="15104" max="15104" width="20.21875" style="1" customWidth="1"/>
    <col min="15105" max="15105" width="12" style="1" customWidth="1"/>
    <col min="15106" max="15106" width="10.44140625" style="1" customWidth="1"/>
    <col min="15107" max="15107" width="11.88671875" style="1" customWidth="1"/>
    <col min="15108" max="15108" width="0" style="1" hidden="1" customWidth="1"/>
    <col min="15109" max="15109" width="13" style="1" customWidth="1"/>
    <col min="15110" max="15110" width="9.88671875" style="1" customWidth="1"/>
    <col min="15111" max="15111" width="9.109375" style="1" customWidth="1"/>
    <col min="15112" max="15112" width="10.33203125" style="1" customWidth="1"/>
    <col min="15113" max="15351" width="8.88671875" style="1"/>
    <col min="15352" max="15354" width="10.33203125" style="1" customWidth="1"/>
    <col min="15355" max="15356" width="8.6640625" style="1" customWidth="1"/>
    <col min="15357" max="15357" width="10.109375" style="1" customWidth="1"/>
    <col min="15358" max="15358" width="10.44140625" style="1" customWidth="1"/>
    <col min="15359" max="15359" width="10.5546875" style="1" customWidth="1"/>
    <col min="15360" max="15360" width="20.21875" style="1" customWidth="1"/>
    <col min="15361" max="15361" width="12" style="1" customWidth="1"/>
    <col min="15362" max="15362" width="10.44140625" style="1" customWidth="1"/>
    <col min="15363" max="15363" width="11.88671875" style="1" customWidth="1"/>
    <col min="15364" max="15364" width="0" style="1" hidden="1" customWidth="1"/>
    <col min="15365" max="15365" width="13" style="1" customWidth="1"/>
    <col min="15366" max="15366" width="9.88671875" style="1" customWidth="1"/>
    <col min="15367" max="15367" width="9.109375" style="1" customWidth="1"/>
    <col min="15368" max="15368" width="10.33203125" style="1" customWidth="1"/>
    <col min="15369" max="15607" width="8.88671875" style="1"/>
    <col min="15608" max="15610" width="10.33203125" style="1" customWidth="1"/>
    <col min="15611" max="15612" width="8.6640625" style="1" customWidth="1"/>
    <col min="15613" max="15613" width="10.109375" style="1" customWidth="1"/>
    <col min="15614" max="15614" width="10.44140625" style="1" customWidth="1"/>
    <col min="15615" max="15615" width="10.5546875" style="1" customWidth="1"/>
    <col min="15616" max="15616" width="20.21875" style="1" customWidth="1"/>
    <col min="15617" max="15617" width="12" style="1" customWidth="1"/>
    <col min="15618" max="15618" width="10.44140625" style="1" customWidth="1"/>
    <col min="15619" max="15619" width="11.88671875" style="1" customWidth="1"/>
    <col min="15620" max="15620" width="0" style="1" hidden="1" customWidth="1"/>
    <col min="15621" max="15621" width="13" style="1" customWidth="1"/>
    <col min="15622" max="15622" width="9.88671875" style="1" customWidth="1"/>
    <col min="15623" max="15623" width="9.109375" style="1" customWidth="1"/>
    <col min="15624" max="15624" width="10.33203125" style="1" customWidth="1"/>
    <col min="15625" max="15863" width="8.88671875" style="1"/>
    <col min="15864" max="15866" width="10.33203125" style="1" customWidth="1"/>
    <col min="15867" max="15868" width="8.6640625" style="1" customWidth="1"/>
    <col min="15869" max="15869" width="10.109375" style="1" customWidth="1"/>
    <col min="15870" max="15870" width="10.44140625" style="1" customWidth="1"/>
    <col min="15871" max="15871" width="10.5546875" style="1" customWidth="1"/>
    <col min="15872" max="15872" width="20.21875" style="1" customWidth="1"/>
    <col min="15873" max="15873" width="12" style="1" customWidth="1"/>
    <col min="15874" max="15874" width="10.44140625" style="1" customWidth="1"/>
    <col min="15875" max="15875" width="11.88671875" style="1" customWidth="1"/>
    <col min="15876" max="15876" width="0" style="1" hidden="1" customWidth="1"/>
    <col min="15877" max="15877" width="13" style="1" customWidth="1"/>
    <col min="15878" max="15878" width="9.88671875" style="1" customWidth="1"/>
    <col min="15879" max="15879" width="9.109375" style="1" customWidth="1"/>
    <col min="15880" max="15880" width="10.33203125" style="1" customWidth="1"/>
    <col min="15881" max="16119" width="8.88671875" style="1"/>
    <col min="16120" max="16122" width="10.33203125" style="1" customWidth="1"/>
    <col min="16123" max="16124" width="8.6640625" style="1" customWidth="1"/>
    <col min="16125" max="16125" width="10.109375" style="1" customWidth="1"/>
    <col min="16126" max="16126" width="10.44140625" style="1" customWidth="1"/>
    <col min="16127" max="16127" width="10.5546875" style="1" customWidth="1"/>
    <col min="16128" max="16128" width="20.21875" style="1" customWidth="1"/>
    <col min="16129" max="16129" width="12" style="1" customWidth="1"/>
    <col min="16130" max="16130" width="10.44140625" style="1" customWidth="1"/>
    <col min="16131" max="16131" width="11.88671875" style="1" customWidth="1"/>
    <col min="16132" max="16132" width="0" style="1" hidden="1" customWidth="1"/>
    <col min="16133" max="16133" width="13" style="1" customWidth="1"/>
    <col min="16134" max="16134" width="9.88671875" style="1" customWidth="1"/>
    <col min="16135" max="16135" width="9.109375" style="1" customWidth="1"/>
    <col min="16136" max="16136" width="10.33203125" style="1" customWidth="1"/>
    <col min="16137" max="16384" width="8.88671875" style="1"/>
  </cols>
  <sheetData>
    <row r="1" spans="1:14" x14ac:dyDescent="0.3">
      <c r="A1" s="15"/>
      <c r="B1" s="15"/>
      <c r="C1" s="15"/>
      <c r="D1" s="15"/>
      <c r="E1" s="15"/>
      <c r="F1" s="15"/>
      <c r="G1" s="15"/>
      <c r="H1" s="15"/>
      <c r="I1" s="27"/>
      <c r="J1" s="27"/>
      <c r="K1" s="15"/>
      <c r="L1" s="15"/>
      <c r="M1" s="40"/>
    </row>
    <row r="2" spans="1:14" ht="18.75" customHeight="1" x14ac:dyDescent="0.3">
      <c r="A2" s="103" t="s">
        <v>37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40"/>
    </row>
    <row r="3" spans="1:14" ht="15.75" x14ac:dyDescent="0.3">
      <c r="A3" s="15"/>
      <c r="B3" s="15"/>
      <c r="C3" s="14"/>
      <c r="D3" s="15"/>
      <c r="E3" s="15"/>
      <c r="F3" s="15"/>
      <c r="G3" s="15"/>
      <c r="H3" s="15"/>
      <c r="I3" s="27"/>
      <c r="J3" s="27"/>
      <c r="K3" s="15"/>
      <c r="L3" s="15"/>
      <c r="M3" s="40"/>
    </row>
    <row r="4" spans="1:14" ht="25.5" customHeight="1" x14ac:dyDescent="0.3">
      <c r="A4" s="15"/>
      <c r="B4" s="15"/>
      <c r="C4" s="14"/>
      <c r="D4" s="15"/>
      <c r="E4" s="15"/>
      <c r="F4" s="50"/>
      <c r="G4" s="15"/>
      <c r="H4" s="35"/>
      <c r="I4" s="119" t="s">
        <v>0</v>
      </c>
      <c r="J4" s="119"/>
      <c r="K4" s="36">
        <f>K5*K6/1000</f>
        <v>11125609.92</v>
      </c>
      <c r="L4" s="15" t="s">
        <v>1</v>
      </c>
      <c r="M4" s="40"/>
      <c r="N4" s="40"/>
    </row>
    <row r="5" spans="1:14" ht="15.75" x14ac:dyDescent="0.3">
      <c r="A5" s="15"/>
      <c r="B5" s="15"/>
      <c r="C5" s="14"/>
      <c r="D5" s="15"/>
      <c r="E5" s="15"/>
      <c r="F5" s="15"/>
      <c r="G5" s="15"/>
      <c r="H5" s="37"/>
      <c r="I5" s="119" t="s">
        <v>24</v>
      </c>
      <c r="J5" s="119"/>
      <c r="K5" s="36">
        <v>17932.5</v>
      </c>
      <c r="L5" s="15" t="s">
        <v>2</v>
      </c>
      <c r="M5" s="40"/>
      <c r="N5" s="3"/>
    </row>
    <row r="6" spans="1:14" ht="23.25" customHeight="1" x14ac:dyDescent="0.3">
      <c r="A6" s="15"/>
      <c r="B6" s="15"/>
      <c r="C6" s="15"/>
      <c r="D6" s="15"/>
      <c r="E6" s="15"/>
      <c r="F6" s="15"/>
      <c r="G6" s="15"/>
      <c r="H6" s="38"/>
      <c r="I6" s="120" t="s">
        <v>3</v>
      </c>
      <c r="J6" s="120"/>
      <c r="K6" s="39">
        <v>620416</v>
      </c>
      <c r="L6" s="16" t="s">
        <v>27</v>
      </c>
      <c r="M6" s="40"/>
    </row>
    <row r="7" spans="1:14" s="2" customFormat="1" ht="60" customHeight="1" x14ac:dyDescent="0.3">
      <c r="A7" s="126" t="s">
        <v>4</v>
      </c>
      <c r="B7" s="126"/>
      <c r="C7" s="126"/>
      <c r="D7" s="138" t="s">
        <v>5</v>
      </c>
      <c r="E7" s="124" t="s">
        <v>6</v>
      </c>
      <c r="F7" s="125"/>
      <c r="G7" s="124" t="s">
        <v>7</v>
      </c>
      <c r="H7" s="125"/>
      <c r="I7" s="127" t="s">
        <v>8</v>
      </c>
      <c r="J7" s="128"/>
      <c r="K7" s="124" t="s">
        <v>9</v>
      </c>
      <c r="L7" s="125"/>
      <c r="M7" s="54"/>
    </row>
    <row r="8" spans="1:14" ht="56.25" customHeight="1" x14ac:dyDescent="0.3">
      <c r="A8" s="126"/>
      <c r="B8" s="126"/>
      <c r="C8" s="126"/>
      <c r="D8" s="138"/>
      <c r="E8" s="5" t="s">
        <v>10</v>
      </c>
      <c r="F8" s="6" t="s">
        <v>11</v>
      </c>
      <c r="G8" s="5" t="s">
        <v>10</v>
      </c>
      <c r="H8" s="5" t="s">
        <v>11</v>
      </c>
      <c r="I8" s="7" t="s">
        <v>10</v>
      </c>
      <c r="J8" s="7" t="s">
        <v>11</v>
      </c>
      <c r="K8" s="5" t="s">
        <v>12</v>
      </c>
      <c r="L8" s="5" t="s">
        <v>13</v>
      </c>
      <c r="M8" s="40"/>
    </row>
    <row r="9" spans="1:14" ht="12.75" customHeight="1" x14ac:dyDescent="0.3">
      <c r="A9" s="129">
        <v>1</v>
      </c>
      <c r="B9" s="130"/>
      <c r="C9" s="131"/>
      <c r="D9" s="8">
        <v>2</v>
      </c>
      <c r="E9" s="9">
        <v>3</v>
      </c>
      <c r="F9" s="8">
        <v>4</v>
      </c>
      <c r="G9" s="10">
        <v>5</v>
      </c>
      <c r="H9" s="11">
        <v>6</v>
      </c>
      <c r="I9" s="75">
        <v>7</v>
      </c>
      <c r="J9" s="76">
        <v>8</v>
      </c>
      <c r="K9" s="8">
        <v>9</v>
      </c>
      <c r="L9" s="8">
        <v>10</v>
      </c>
      <c r="M9" s="40"/>
    </row>
    <row r="10" spans="1:14" ht="12.75" customHeight="1" x14ac:dyDescent="0.3">
      <c r="A10" s="129"/>
      <c r="B10" s="130"/>
      <c r="C10" s="131"/>
      <c r="D10" s="8"/>
      <c r="E10" s="9"/>
      <c r="F10" s="8"/>
      <c r="G10" s="10"/>
      <c r="H10" s="11"/>
      <c r="I10" s="12" t="s">
        <v>14</v>
      </c>
      <c r="J10" s="13" t="s">
        <v>15</v>
      </c>
      <c r="K10" s="8" t="s">
        <v>16</v>
      </c>
      <c r="L10" s="8" t="s">
        <v>17</v>
      </c>
      <c r="M10" s="40"/>
    </row>
    <row r="11" spans="1:14" ht="27" customHeight="1" x14ac:dyDescent="0.3">
      <c r="A11" s="17" t="s">
        <v>25</v>
      </c>
      <c r="B11" s="15"/>
      <c r="C11" s="15"/>
      <c r="D11" s="20" t="s">
        <v>18</v>
      </c>
      <c r="E11" s="45">
        <v>0.28999999999999998</v>
      </c>
      <c r="F11" s="23">
        <v>0.28999999999999998</v>
      </c>
      <c r="G11" s="24">
        <v>3690.1458000000002</v>
      </c>
      <c r="H11" s="24">
        <v>3690.1458000000002</v>
      </c>
      <c r="I11" s="13">
        <v>1070.142282</v>
      </c>
      <c r="J11" s="13">
        <v>1070.142282</v>
      </c>
      <c r="K11" s="25">
        <v>663933.39402931207</v>
      </c>
      <c r="L11" s="13">
        <v>663933.39402931207</v>
      </c>
      <c r="M11" s="40"/>
    </row>
    <row r="12" spans="1:14" ht="29.25" customHeight="1" x14ac:dyDescent="0.3">
      <c r="A12" s="132" t="s">
        <v>26</v>
      </c>
      <c r="B12" s="133"/>
      <c r="C12" s="134"/>
      <c r="D12" s="21"/>
      <c r="E12" s="58"/>
      <c r="F12" s="59"/>
      <c r="G12" s="60"/>
      <c r="H12" s="61"/>
      <c r="I12" s="57"/>
      <c r="J12" s="62"/>
      <c r="K12" s="80">
        <v>4154982.4667493883</v>
      </c>
      <c r="L12" s="80">
        <v>4273345.434479475</v>
      </c>
      <c r="M12" s="81"/>
      <c r="N12" s="2"/>
    </row>
    <row r="13" spans="1:14" ht="15" customHeight="1" x14ac:dyDescent="0.3">
      <c r="A13" s="121" t="s">
        <v>34</v>
      </c>
      <c r="B13" s="122"/>
      <c r="C13" s="123"/>
      <c r="D13" s="20" t="s">
        <v>19</v>
      </c>
      <c r="E13" s="90">
        <v>2.133264</v>
      </c>
      <c r="F13" s="90">
        <v>2.133264</v>
      </c>
      <c r="G13" s="91">
        <v>398.53440000000001</v>
      </c>
      <c r="H13" s="24">
        <v>398.53440000000001</v>
      </c>
      <c r="I13" s="24">
        <v>850.1790882816</v>
      </c>
      <c r="J13" s="142">
        <v>879.7769561068701</v>
      </c>
      <c r="K13" s="142">
        <v>527464.70923531719</v>
      </c>
      <c r="L13" s="143">
        <v>545827.69999999995</v>
      </c>
      <c r="M13" s="57"/>
      <c r="N13" s="3"/>
    </row>
    <row r="14" spans="1:14" ht="12.75" customHeight="1" x14ac:dyDescent="0.3">
      <c r="A14" s="110"/>
      <c r="B14" s="111"/>
      <c r="C14" s="112"/>
      <c r="D14" s="22"/>
      <c r="E14" s="20"/>
      <c r="F14" s="23"/>
      <c r="G14" s="93"/>
      <c r="H14" s="24"/>
      <c r="I14" s="24"/>
      <c r="J14" s="142"/>
      <c r="K14" s="144"/>
      <c r="L14" s="142"/>
      <c r="M14" s="40"/>
      <c r="N14" s="3"/>
    </row>
    <row r="15" spans="1:14" ht="27.75" customHeight="1" x14ac:dyDescent="0.3">
      <c r="A15" s="121" t="s">
        <v>31</v>
      </c>
      <c r="B15" s="122"/>
      <c r="C15" s="123"/>
      <c r="D15" s="20" t="s">
        <v>33</v>
      </c>
      <c r="E15" s="90">
        <v>0.26558999999999999</v>
      </c>
      <c r="F15" s="90">
        <v>0.26558999999999999</v>
      </c>
      <c r="G15" s="89">
        <v>2301.7830000000004</v>
      </c>
      <c r="H15" s="24">
        <v>2301.7830000000004</v>
      </c>
      <c r="I15" s="24">
        <v>611.33054697000011</v>
      </c>
      <c r="J15" s="142">
        <v>611.33054697000011</v>
      </c>
      <c r="K15" s="142">
        <v>379279.25262893958</v>
      </c>
      <c r="L15" s="142">
        <v>379279.25262893958</v>
      </c>
      <c r="M15" s="40"/>
      <c r="N15" s="3"/>
    </row>
    <row r="16" spans="1:14" ht="12.75" customHeight="1" x14ac:dyDescent="0.3">
      <c r="A16" s="121"/>
      <c r="B16" s="122"/>
      <c r="C16" s="123"/>
      <c r="D16" s="22"/>
      <c r="E16" s="65"/>
      <c r="F16" s="55"/>
      <c r="G16" s="83"/>
      <c r="H16" s="56"/>
      <c r="I16" s="57"/>
      <c r="J16" s="145"/>
      <c r="K16" s="145"/>
      <c r="L16" s="145"/>
      <c r="M16" s="40"/>
      <c r="N16" s="3"/>
    </row>
    <row r="17" spans="1:14" ht="12.75" customHeight="1" x14ac:dyDescent="0.3">
      <c r="A17" s="121" t="s">
        <v>32</v>
      </c>
      <c r="B17" s="122"/>
      <c r="C17" s="123"/>
      <c r="D17" s="20" t="s">
        <v>33</v>
      </c>
      <c r="E17" s="20">
        <v>0.33141300000000001</v>
      </c>
      <c r="F17" s="20">
        <v>0.33141300000000001</v>
      </c>
      <c r="G17" s="89">
        <v>2813.0783999999999</v>
      </c>
      <c r="H17" s="89">
        <v>2813.0783999999999</v>
      </c>
      <c r="I17" s="25">
        <v>932.29075177920004</v>
      </c>
      <c r="J17" s="142">
        <v>932.29075177920004</v>
      </c>
      <c r="K17" s="142">
        <v>578408.09905584424</v>
      </c>
      <c r="L17" s="142">
        <v>578408.09905584424</v>
      </c>
      <c r="M17" s="40"/>
      <c r="N17" s="3"/>
    </row>
    <row r="18" spans="1:14" ht="12.75" customHeight="1" x14ac:dyDescent="0.3">
      <c r="A18" s="121"/>
      <c r="B18" s="122"/>
      <c r="C18" s="123"/>
      <c r="D18" s="22"/>
      <c r="E18" s="64"/>
      <c r="F18" s="55"/>
      <c r="G18" s="56"/>
      <c r="H18" s="56"/>
      <c r="I18" s="57"/>
      <c r="J18" s="145"/>
      <c r="K18" s="146"/>
      <c r="L18" s="145"/>
      <c r="M18" s="40"/>
      <c r="N18" s="3"/>
    </row>
    <row r="19" spans="1:14" x14ac:dyDescent="0.3">
      <c r="A19" s="110" t="s">
        <v>29</v>
      </c>
      <c r="B19" s="111"/>
      <c r="C19" s="112"/>
      <c r="D19" s="20" t="s">
        <v>20</v>
      </c>
      <c r="E19" s="51">
        <v>1.7877000000000001</v>
      </c>
      <c r="F19" s="52">
        <v>1.7877000000000001</v>
      </c>
      <c r="G19" s="24">
        <v>1937.8062</v>
      </c>
      <c r="H19" s="24">
        <v>1937.8062</v>
      </c>
      <c r="I19" s="25">
        <v>3464.21614374</v>
      </c>
      <c r="J19" s="142">
        <v>3625.398281153291</v>
      </c>
      <c r="K19" s="142">
        <v>2149255.123034596</v>
      </c>
      <c r="L19" s="142">
        <v>2249255.1</v>
      </c>
      <c r="M19" s="57"/>
      <c r="N19" s="3"/>
    </row>
    <row r="20" spans="1:14" x14ac:dyDescent="0.3">
      <c r="A20" s="135"/>
      <c r="B20" s="136"/>
      <c r="C20" s="137"/>
      <c r="D20" s="20"/>
      <c r="E20" s="84"/>
      <c r="F20" s="85"/>
      <c r="G20" s="56"/>
      <c r="H20" s="56"/>
      <c r="I20" s="57"/>
      <c r="J20" s="56"/>
      <c r="K20" s="56"/>
      <c r="L20" s="56"/>
      <c r="M20" s="40"/>
      <c r="N20" s="3"/>
    </row>
    <row r="21" spans="1:14" ht="30.75" customHeight="1" x14ac:dyDescent="0.3">
      <c r="A21" s="121" t="s">
        <v>38</v>
      </c>
      <c r="B21" s="122"/>
      <c r="C21" s="123"/>
      <c r="D21" s="79" t="s">
        <v>36</v>
      </c>
      <c r="E21" s="90">
        <v>0.26173600000000002</v>
      </c>
      <c r="F21" s="90">
        <v>0.26173600000000002</v>
      </c>
      <c r="G21" s="24">
        <v>1423.3692000000001</v>
      </c>
      <c r="H21" s="24">
        <v>1423.3692000000001</v>
      </c>
      <c r="I21" s="25">
        <v>372.54696093120003</v>
      </c>
      <c r="J21" s="24">
        <v>372.54696093120003</v>
      </c>
      <c r="K21" s="24">
        <v>231134.09531309138</v>
      </c>
      <c r="L21" s="24">
        <v>231134.09531309138</v>
      </c>
      <c r="M21" s="40"/>
    </row>
    <row r="22" spans="1:14" ht="12.75" customHeight="1" x14ac:dyDescent="0.3">
      <c r="A22" s="110"/>
      <c r="B22" s="111"/>
      <c r="C22" s="112"/>
      <c r="D22" s="20"/>
      <c r="E22" s="64"/>
      <c r="F22" s="55"/>
      <c r="G22" s="56"/>
      <c r="H22" s="56"/>
      <c r="I22" s="57"/>
      <c r="J22" s="56"/>
      <c r="K22" s="77"/>
      <c r="L22" s="56"/>
      <c r="M22" s="40"/>
    </row>
    <row r="23" spans="1:14" x14ac:dyDescent="0.3">
      <c r="A23" s="110" t="s">
        <v>30</v>
      </c>
      <c r="B23" s="111"/>
      <c r="C23" s="112"/>
      <c r="D23" s="20" t="s">
        <v>19</v>
      </c>
      <c r="E23" s="45">
        <v>0.54</v>
      </c>
      <c r="F23" s="23">
        <v>0.54</v>
      </c>
      <c r="G23" s="26">
        <v>863.94</v>
      </c>
      <c r="H23" s="24">
        <v>863.94</v>
      </c>
      <c r="I23" s="25">
        <v>466.52760000000006</v>
      </c>
      <c r="J23" s="24">
        <v>466.52760000000006</v>
      </c>
      <c r="K23" s="24">
        <v>289441.18748160003</v>
      </c>
      <c r="L23" s="24">
        <v>289441.18748160003</v>
      </c>
      <c r="M23" s="40"/>
    </row>
    <row r="24" spans="1:14" ht="12" customHeight="1" x14ac:dyDescent="0.3">
      <c r="A24" s="113"/>
      <c r="B24" s="114"/>
      <c r="C24" s="115"/>
      <c r="D24" s="20"/>
      <c r="E24" s="66"/>
      <c r="F24" s="66"/>
      <c r="G24" s="63"/>
      <c r="H24" s="63"/>
      <c r="I24" s="57"/>
      <c r="J24" s="56"/>
      <c r="K24" s="57"/>
      <c r="L24" s="67"/>
      <c r="M24" s="40"/>
    </row>
    <row r="25" spans="1:14" ht="35.25" customHeight="1" x14ac:dyDescent="0.3">
      <c r="A25" s="139" t="s">
        <v>47</v>
      </c>
      <c r="B25" s="140"/>
      <c r="C25" s="141"/>
      <c r="D25" s="5" t="s">
        <v>43</v>
      </c>
      <c r="E25" s="53">
        <v>6.7863000000000007E-2</v>
      </c>
      <c r="F25" s="53">
        <v>6.7863000000000007E-2</v>
      </c>
      <c r="G25" s="13">
        <v>28148.062800000003</v>
      </c>
      <c r="H25" s="13">
        <v>28148.062800000003</v>
      </c>
      <c r="I25" s="13">
        <v>1910.2119857964003</v>
      </c>
      <c r="J25" s="13">
        <v>1910.2119857964003</v>
      </c>
      <c r="K25" s="12">
        <v>1185126.0793798594</v>
      </c>
      <c r="L25" s="13">
        <v>1185126.0793798594</v>
      </c>
      <c r="M25" s="40"/>
    </row>
    <row r="26" spans="1:14" ht="29.25" customHeight="1" x14ac:dyDescent="0.3">
      <c r="A26" s="126" t="s">
        <v>48</v>
      </c>
      <c r="B26" s="126"/>
      <c r="C26" s="126"/>
      <c r="D26" s="5" t="s">
        <v>43</v>
      </c>
      <c r="E26" s="95">
        <v>1.0507000000000001E-2</v>
      </c>
      <c r="F26" s="95">
        <v>1.0507000000000001E-2</v>
      </c>
      <c r="G26" s="46">
        <v>86700.418200000015</v>
      </c>
      <c r="H26" s="13">
        <v>86700.418200000015</v>
      </c>
      <c r="I26" s="13">
        <v>910.96129402740019</v>
      </c>
      <c r="J26" s="13">
        <v>910.96129402740019</v>
      </c>
      <c r="K26" s="12">
        <v>565174.96219530352</v>
      </c>
      <c r="L26" s="13">
        <v>565174.96219530352</v>
      </c>
      <c r="M26" s="40"/>
    </row>
    <row r="27" spans="1:14" ht="31.5" customHeight="1" x14ac:dyDescent="0.3">
      <c r="A27" s="126" t="s">
        <v>49</v>
      </c>
      <c r="B27" s="126"/>
      <c r="C27" s="126"/>
      <c r="D27" s="5" t="s">
        <v>43</v>
      </c>
      <c r="E27" s="95">
        <v>5.5999999999999995E-4</v>
      </c>
      <c r="F27" s="53">
        <v>5.5999999999999995E-4</v>
      </c>
      <c r="G27" s="46">
        <v>139945.37700000001</v>
      </c>
      <c r="H27" s="13">
        <v>139945.37700000001</v>
      </c>
      <c r="I27" s="13">
        <v>78.369411119999995</v>
      </c>
      <c r="J27" s="13">
        <v>78.369411119999995</v>
      </c>
      <c r="K27" s="12">
        <v>48621.636569425915</v>
      </c>
      <c r="L27" s="13">
        <v>48621.636569425915</v>
      </c>
      <c r="M27" s="40"/>
    </row>
    <row r="28" spans="1:14" ht="29.25" customHeight="1" x14ac:dyDescent="0.3">
      <c r="A28" s="116" t="s">
        <v>50</v>
      </c>
      <c r="B28" s="117"/>
      <c r="C28" s="118"/>
      <c r="D28" s="5" t="s">
        <v>45</v>
      </c>
      <c r="E28" s="95">
        <v>0.16458500000000001</v>
      </c>
      <c r="F28" s="53">
        <v>0.16458500000000001</v>
      </c>
      <c r="G28" s="46">
        <v>44899.635000000002</v>
      </c>
      <c r="H28" s="13">
        <v>44899.635000000002</v>
      </c>
      <c r="I28" s="13">
        <v>7389.806426475001</v>
      </c>
      <c r="J28" s="13">
        <v>7389.806426475001</v>
      </c>
      <c r="K28" s="12">
        <v>4584754.1438879147</v>
      </c>
      <c r="L28" s="13">
        <v>4584754.1438879147</v>
      </c>
      <c r="M28" s="40"/>
    </row>
    <row r="29" spans="1:14" ht="29.25" customHeight="1" x14ac:dyDescent="0.3">
      <c r="A29" s="126" t="s">
        <v>48</v>
      </c>
      <c r="B29" s="126"/>
      <c r="C29" s="126"/>
      <c r="D29" s="92" t="s">
        <v>45</v>
      </c>
      <c r="E29" s="95">
        <v>8.6020000000000003E-3</v>
      </c>
      <c r="F29" s="53">
        <v>8.6020000000000003E-3</v>
      </c>
      <c r="G29" s="94">
        <v>114721.5828</v>
      </c>
      <c r="H29" s="13">
        <v>114721.5828</v>
      </c>
      <c r="I29" s="29">
        <v>986.83505524560007</v>
      </c>
      <c r="J29" s="29">
        <v>986.83505524560007</v>
      </c>
      <c r="K29" s="12">
        <v>612248.2576352543</v>
      </c>
      <c r="L29" s="13">
        <v>612248.2576352543</v>
      </c>
      <c r="M29" s="40"/>
    </row>
    <row r="30" spans="1:14" ht="29.25" customHeight="1" x14ac:dyDescent="0.3">
      <c r="A30" s="102" t="s">
        <v>39</v>
      </c>
      <c r="B30" s="102"/>
      <c r="C30" s="102"/>
      <c r="D30" s="5"/>
      <c r="E30" s="53"/>
      <c r="F30" s="53"/>
      <c r="G30" s="94"/>
      <c r="H30" s="13"/>
      <c r="I30" s="29"/>
      <c r="J30" s="29"/>
      <c r="K30" s="12">
        <v>239120.61042821614</v>
      </c>
      <c r="L30" s="13">
        <v>239120.61042821614</v>
      </c>
      <c r="M30" s="40"/>
    </row>
    <row r="31" spans="1:14" ht="29.25" customHeight="1" x14ac:dyDescent="0.3">
      <c r="A31" s="102" t="s">
        <v>40</v>
      </c>
      <c r="B31" s="102"/>
      <c r="C31" s="102"/>
      <c r="D31" s="5" t="s">
        <v>41</v>
      </c>
      <c r="E31" s="53">
        <v>2.954E-3</v>
      </c>
      <c r="F31" s="53">
        <v>2.954E-3</v>
      </c>
      <c r="G31" s="94">
        <v>22334.532000000003</v>
      </c>
      <c r="H31" s="13">
        <v>22334.532000000003</v>
      </c>
      <c r="I31" s="29">
        <v>65.976207528000003</v>
      </c>
      <c r="J31" s="29">
        <v>65.976207528000003</v>
      </c>
      <c r="K31" s="12">
        <v>40932.694769691654</v>
      </c>
      <c r="L31" s="13">
        <v>40932.694769691654</v>
      </c>
      <c r="M31" s="40"/>
    </row>
    <row r="32" spans="1:14" ht="29.25" customHeight="1" x14ac:dyDescent="0.3">
      <c r="A32" s="102" t="s">
        <v>42</v>
      </c>
      <c r="B32" s="102"/>
      <c r="C32" s="102"/>
      <c r="D32" s="5" t="s">
        <v>43</v>
      </c>
      <c r="E32" s="53">
        <v>2.601E-3</v>
      </c>
      <c r="F32" s="53">
        <v>2.601E-3</v>
      </c>
      <c r="G32" s="94">
        <v>25693.687800000003</v>
      </c>
      <c r="H32" s="13">
        <v>25693.687800000003</v>
      </c>
      <c r="I32" s="29">
        <v>66.829281967800014</v>
      </c>
      <c r="J32" s="29">
        <v>66.829281967800014</v>
      </c>
      <c r="K32" s="12">
        <v>41461.95580133461</v>
      </c>
      <c r="L32" s="13">
        <v>41461.95580133461</v>
      </c>
      <c r="M32" s="40"/>
    </row>
    <row r="33" spans="1:13" ht="29.25" customHeight="1" x14ac:dyDescent="0.3">
      <c r="A33" s="102" t="s">
        <v>44</v>
      </c>
      <c r="B33" s="102"/>
      <c r="C33" s="102"/>
      <c r="D33" s="5" t="s">
        <v>45</v>
      </c>
      <c r="E33" s="53">
        <v>5.4260000000000003E-3</v>
      </c>
      <c r="F33" s="53">
        <v>5.4260000000000003E-3</v>
      </c>
      <c r="G33" s="94">
        <v>46556.268000000004</v>
      </c>
      <c r="H33" s="13">
        <v>46556.268000000004</v>
      </c>
      <c r="I33" s="29">
        <v>252.61431016800003</v>
      </c>
      <c r="J33" s="29">
        <v>252.61431016800003</v>
      </c>
      <c r="K33" s="12">
        <v>156725.95985718988</v>
      </c>
      <c r="L33" s="13">
        <v>156725.95985718988</v>
      </c>
      <c r="M33" s="40"/>
    </row>
    <row r="34" spans="1:13" ht="22.5" customHeight="1" x14ac:dyDescent="0.3">
      <c r="A34" s="44" t="s">
        <v>21</v>
      </c>
      <c r="B34" s="18"/>
      <c r="C34" s="18"/>
      <c r="D34" s="96"/>
      <c r="E34" s="68"/>
      <c r="F34" s="69"/>
      <c r="G34" s="68"/>
      <c r="H34" s="70"/>
      <c r="I34" s="28">
        <v>17452.671585637199</v>
      </c>
      <c r="J34" s="28">
        <v>17643.451590875764</v>
      </c>
      <c r="K34" s="47">
        <v>10827916.694474692</v>
      </c>
      <c r="L34" s="47">
        <v>10946279.662204778</v>
      </c>
      <c r="M34" s="78"/>
    </row>
    <row r="35" spans="1:13" ht="24" customHeight="1" x14ac:dyDescent="0.3">
      <c r="A35" s="104" t="s">
        <v>35</v>
      </c>
      <c r="B35" s="105"/>
      <c r="C35" s="106"/>
      <c r="D35" s="8"/>
      <c r="E35" s="71"/>
      <c r="F35" s="72"/>
      <c r="G35" s="73"/>
      <c r="H35" s="72"/>
      <c r="I35" s="29">
        <v>321.94950730688504</v>
      </c>
      <c r="J35" s="29">
        <v>131.16940891272955</v>
      </c>
      <c r="K35" s="12">
        <v>199742.62552530839</v>
      </c>
      <c r="L35" s="13">
        <v>81379.600000000006</v>
      </c>
      <c r="M35" s="78"/>
    </row>
    <row r="36" spans="1:13" ht="27" customHeight="1" x14ac:dyDescent="0.3">
      <c r="A36" s="107" t="s">
        <v>22</v>
      </c>
      <c r="B36" s="108"/>
      <c r="C36" s="109"/>
      <c r="D36" s="30"/>
      <c r="E36" s="74"/>
      <c r="F36" s="74"/>
      <c r="G36" s="74"/>
      <c r="H36" s="74"/>
      <c r="I36" s="31">
        <v>17774.621092944086</v>
      </c>
      <c r="J36" s="31">
        <v>17774.620999788494</v>
      </c>
      <c r="K36" s="32">
        <v>11027659.32</v>
      </c>
      <c r="L36" s="47">
        <v>11027659.262204777</v>
      </c>
      <c r="M36" s="78"/>
    </row>
    <row r="37" spans="1:13" ht="17.25" customHeight="1" x14ac:dyDescent="0.3">
      <c r="A37" s="15"/>
      <c r="B37" s="15"/>
      <c r="C37" s="15"/>
      <c r="D37" s="15"/>
      <c r="E37" s="3"/>
      <c r="F37" s="3"/>
      <c r="G37" s="86"/>
      <c r="H37" s="86"/>
      <c r="I37" s="34"/>
      <c r="J37" s="34"/>
      <c r="K37" s="33"/>
      <c r="L37" s="47"/>
      <c r="M37" s="78"/>
    </row>
    <row r="38" spans="1:13" ht="17.25" customHeight="1" x14ac:dyDescent="0.3">
      <c r="A38" s="19" t="s">
        <v>23</v>
      </c>
      <c r="B38" s="19"/>
      <c r="C38" s="19"/>
      <c r="D38" s="19"/>
      <c r="E38" s="69"/>
      <c r="F38" s="69"/>
      <c r="G38" s="87"/>
      <c r="H38" s="87"/>
      <c r="I38" s="13">
        <v>157.87890705591087</v>
      </c>
      <c r="J38" s="13">
        <v>157.87890705591087</v>
      </c>
      <c r="K38" s="49">
        <v>97950.6</v>
      </c>
      <c r="L38" s="47">
        <v>97950.6</v>
      </c>
      <c r="M38" s="78"/>
    </row>
    <row r="39" spans="1:13" s="48" customFormat="1" x14ac:dyDescent="0.3">
      <c r="A39" s="99" t="s">
        <v>28</v>
      </c>
      <c r="B39" s="100"/>
      <c r="C39" s="101"/>
      <c r="D39" s="82"/>
      <c r="E39" s="88"/>
      <c r="F39" s="88"/>
      <c r="G39" s="88"/>
      <c r="H39" s="88"/>
      <c r="I39" s="47">
        <v>17932.499999999996</v>
      </c>
      <c r="J39" s="47">
        <v>17932.499906844405</v>
      </c>
      <c r="K39" s="47">
        <v>11125609.92</v>
      </c>
      <c r="L39" s="47">
        <v>11125609.862204777</v>
      </c>
      <c r="M39" s="78"/>
    </row>
    <row r="40" spans="1:13" x14ac:dyDescent="0.3">
      <c r="E40" s="3"/>
      <c r="F40" s="3"/>
      <c r="G40" s="3"/>
      <c r="H40" s="3"/>
      <c r="I40" s="57"/>
      <c r="J40" s="57"/>
      <c r="K40" s="57"/>
      <c r="L40" s="57"/>
      <c r="M40" s="40"/>
    </row>
    <row r="41" spans="1:13" x14ac:dyDescent="0.3">
      <c r="E41" s="3"/>
      <c r="F41" s="3"/>
      <c r="G41" s="3"/>
      <c r="H41" s="3"/>
      <c r="I41" s="42"/>
      <c r="J41" s="42"/>
      <c r="K41" s="43"/>
      <c r="L41" s="43"/>
      <c r="M41" s="40"/>
    </row>
    <row r="42" spans="1:13" x14ac:dyDescent="0.3">
      <c r="E42" s="3"/>
      <c r="F42" s="3"/>
      <c r="G42" s="3"/>
      <c r="H42" s="3"/>
      <c r="I42" s="42"/>
      <c r="J42" s="42"/>
      <c r="K42" s="43"/>
      <c r="L42" s="43"/>
      <c r="M42" s="40"/>
    </row>
    <row r="43" spans="1:13" x14ac:dyDescent="0.3">
      <c r="B43" s="97"/>
      <c r="C43" s="97"/>
      <c r="D43" s="97"/>
      <c r="E43" s="27"/>
      <c r="F43" s="50"/>
      <c r="G43" s="33"/>
      <c r="H43" s="3"/>
      <c r="I43" s="78"/>
      <c r="J43" s="78"/>
      <c r="K43" s="3"/>
      <c r="L43" s="3"/>
      <c r="M43" s="40"/>
    </row>
    <row r="44" spans="1:13" x14ac:dyDescent="0.3">
      <c r="B44" s="98"/>
      <c r="C44" s="2"/>
      <c r="D44" s="2"/>
      <c r="E44" s="64"/>
      <c r="F44" s="64"/>
      <c r="G44" s="64"/>
      <c r="H44" s="3"/>
      <c r="I44" s="78"/>
      <c r="J44" s="78"/>
      <c r="K44" s="3"/>
      <c r="L44" s="3"/>
      <c r="M44" s="40"/>
    </row>
    <row r="45" spans="1:13" x14ac:dyDescent="0.3">
      <c r="B45" s="41"/>
      <c r="E45" s="3"/>
      <c r="F45" s="3"/>
      <c r="G45" s="3"/>
      <c r="H45" s="3"/>
      <c r="I45" s="78"/>
      <c r="J45" s="78"/>
      <c r="K45" s="3"/>
      <c r="L45" s="78"/>
      <c r="M45" s="40"/>
    </row>
    <row r="46" spans="1:13" x14ac:dyDescent="0.3">
      <c r="B46" s="41"/>
    </row>
    <row r="47" spans="1:13" x14ac:dyDescent="0.3">
      <c r="B47" s="41"/>
    </row>
  </sheetData>
  <mergeCells count="37">
    <mergeCell ref="A29:C29"/>
    <mergeCell ref="I7:J7"/>
    <mergeCell ref="A15:C15"/>
    <mergeCell ref="A17:C17"/>
    <mergeCell ref="A9:C9"/>
    <mergeCell ref="A10:C10"/>
    <mergeCell ref="A12:C12"/>
    <mergeCell ref="A13:C13"/>
    <mergeCell ref="A21:C21"/>
    <mergeCell ref="A20:C20"/>
    <mergeCell ref="D7:D8"/>
    <mergeCell ref="E7:F7"/>
    <mergeCell ref="G7:H7"/>
    <mergeCell ref="A27:C27"/>
    <mergeCell ref="A26:C26"/>
    <mergeCell ref="A25:C25"/>
    <mergeCell ref="A2:L2"/>
    <mergeCell ref="A35:C35"/>
    <mergeCell ref="A36:C36"/>
    <mergeCell ref="A19:C19"/>
    <mergeCell ref="A22:C22"/>
    <mergeCell ref="A23:C23"/>
    <mergeCell ref="A24:C24"/>
    <mergeCell ref="A28:C28"/>
    <mergeCell ref="I4:J4"/>
    <mergeCell ref="I5:J5"/>
    <mergeCell ref="I6:J6"/>
    <mergeCell ref="A14:C14"/>
    <mergeCell ref="A16:C16"/>
    <mergeCell ref="A18:C18"/>
    <mergeCell ref="K7:L7"/>
    <mergeCell ref="A7:C8"/>
    <mergeCell ref="A39:C39"/>
    <mergeCell ref="A30:C30"/>
    <mergeCell ref="A31:C31"/>
    <mergeCell ref="A32:C32"/>
    <mergeCell ref="A33:C33"/>
  </mergeCells>
  <pageMargins left="0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AFC80-40A4-4376-B377-0C10EB731C27}">
  <sheetPr>
    <pageSetUpPr fitToPage="1"/>
  </sheetPr>
  <dimension ref="A1:N47"/>
  <sheetViews>
    <sheetView workbookViewId="0">
      <pane xSplit="4" ySplit="10" topLeftCell="E32" activePane="bottomRight" state="frozen"/>
      <selection pane="topRight" activeCell="E1" sqref="E1"/>
      <selection pane="bottomLeft" activeCell="A11" sqref="A11"/>
      <selection pane="bottomRight" activeCell="P12" sqref="P12"/>
    </sheetView>
  </sheetViews>
  <sheetFormatPr defaultRowHeight="15" x14ac:dyDescent="0.3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9.77734375" style="1" customWidth="1"/>
    <col min="6" max="6" width="10.5546875" style="1" customWidth="1"/>
    <col min="7" max="7" width="10.44140625" style="1" customWidth="1"/>
    <col min="8" max="8" width="10.5546875" style="1" customWidth="1"/>
    <col min="9" max="9" width="12" style="4" customWidth="1"/>
    <col min="10" max="10" width="10.44140625" style="4" customWidth="1"/>
    <col min="11" max="11" width="11.88671875" style="1" customWidth="1"/>
    <col min="12" max="12" width="13.5546875" style="1" customWidth="1"/>
    <col min="13" max="13" width="9.77734375" style="41" customWidth="1"/>
    <col min="14" max="246" width="8.88671875" style="1"/>
    <col min="247" max="249" width="10.33203125" style="1" customWidth="1"/>
    <col min="250" max="251" width="8.6640625" style="1" customWidth="1"/>
    <col min="252" max="252" width="10.109375" style="1" customWidth="1"/>
    <col min="253" max="253" width="10.44140625" style="1" customWidth="1"/>
    <col min="254" max="254" width="10.5546875" style="1" customWidth="1"/>
    <col min="255" max="255" width="20.21875" style="1" customWidth="1"/>
    <col min="256" max="256" width="12" style="1" customWidth="1"/>
    <col min="257" max="257" width="10.44140625" style="1" customWidth="1"/>
    <col min="258" max="258" width="11.88671875" style="1" customWidth="1"/>
    <col min="259" max="259" width="0" style="1" hidden="1" customWidth="1"/>
    <col min="260" max="260" width="13" style="1" customWidth="1"/>
    <col min="261" max="261" width="9.88671875" style="1" customWidth="1"/>
    <col min="262" max="262" width="9.109375" style="1" customWidth="1"/>
    <col min="263" max="263" width="10.33203125" style="1" customWidth="1"/>
    <col min="264" max="502" width="8.88671875" style="1"/>
    <col min="503" max="505" width="10.33203125" style="1" customWidth="1"/>
    <col min="506" max="507" width="8.6640625" style="1" customWidth="1"/>
    <col min="508" max="508" width="10.109375" style="1" customWidth="1"/>
    <col min="509" max="509" width="10.44140625" style="1" customWidth="1"/>
    <col min="510" max="510" width="10.5546875" style="1" customWidth="1"/>
    <col min="511" max="511" width="20.21875" style="1" customWidth="1"/>
    <col min="512" max="512" width="12" style="1" customWidth="1"/>
    <col min="513" max="513" width="10.44140625" style="1" customWidth="1"/>
    <col min="514" max="514" width="11.88671875" style="1" customWidth="1"/>
    <col min="515" max="515" width="0" style="1" hidden="1" customWidth="1"/>
    <col min="516" max="516" width="13" style="1" customWidth="1"/>
    <col min="517" max="517" width="9.88671875" style="1" customWidth="1"/>
    <col min="518" max="518" width="9.109375" style="1" customWidth="1"/>
    <col min="519" max="519" width="10.33203125" style="1" customWidth="1"/>
    <col min="520" max="758" width="8.88671875" style="1"/>
    <col min="759" max="761" width="10.33203125" style="1" customWidth="1"/>
    <col min="762" max="763" width="8.6640625" style="1" customWidth="1"/>
    <col min="764" max="764" width="10.109375" style="1" customWidth="1"/>
    <col min="765" max="765" width="10.44140625" style="1" customWidth="1"/>
    <col min="766" max="766" width="10.5546875" style="1" customWidth="1"/>
    <col min="767" max="767" width="20.21875" style="1" customWidth="1"/>
    <col min="768" max="768" width="12" style="1" customWidth="1"/>
    <col min="769" max="769" width="10.44140625" style="1" customWidth="1"/>
    <col min="770" max="770" width="11.88671875" style="1" customWidth="1"/>
    <col min="771" max="771" width="0" style="1" hidden="1" customWidth="1"/>
    <col min="772" max="772" width="13" style="1" customWidth="1"/>
    <col min="773" max="773" width="9.88671875" style="1" customWidth="1"/>
    <col min="774" max="774" width="9.109375" style="1" customWidth="1"/>
    <col min="775" max="775" width="10.33203125" style="1" customWidth="1"/>
    <col min="776" max="1014" width="8.88671875" style="1"/>
    <col min="1015" max="1017" width="10.33203125" style="1" customWidth="1"/>
    <col min="1018" max="1019" width="8.6640625" style="1" customWidth="1"/>
    <col min="1020" max="1020" width="10.109375" style="1" customWidth="1"/>
    <col min="1021" max="1021" width="10.44140625" style="1" customWidth="1"/>
    <col min="1022" max="1022" width="10.5546875" style="1" customWidth="1"/>
    <col min="1023" max="1023" width="20.21875" style="1" customWidth="1"/>
    <col min="1024" max="1024" width="12" style="1" customWidth="1"/>
    <col min="1025" max="1025" width="10.44140625" style="1" customWidth="1"/>
    <col min="1026" max="1026" width="11.88671875" style="1" customWidth="1"/>
    <col min="1027" max="1027" width="0" style="1" hidden="1" customWidth="1"/>
    <col min="1028" max="1028" width="13" style="1" customWidth="1"/>
    <col min="1029" max="1029" width="9.88671875" style="1" customWidth="1"/>
    <col min="1030" max="1030" width="9.109375" style="1" customWidth="1"/>
    <col min="1031" max="1031" width="10.33203125" style="1" customWidth="1"/>
    <col min="1032" max="1270" width="8.88671875" style="1"/>
    <col min="1271" max="1273" width="10.33203125" style="1" customWidth="1"/>
    <col min="1274" max="1275" width="8.6640625" style="1" customWidth="1"/>
    <col min="1276" max="1276" width="10.109375" style="1" customWidth="1"/>
    <col min="1277" max="1277" width="10.44140625" style="1" customWidth="1"/>
    <col min="1278" max="1278" width="10.5546875" style="1" customWidth="1"/>
    <col min="1279" max="1279" width="20.21875" style="1" customWidth="1"/>
    <col min="1280" max="1280" width="12" style="1" customWidth="1"/>
    <col min="1281" max="1281" width="10.44140625" style="1" customWidth="1"/>
    <col min="1282" max="1282" width="11.88671875" style="1" customWidth="1"/>
    <col min="1283" max="1283" width="0" style="1" hidden="1" customWidth="1"/>
    <col min="1284" max="1284" width="13" style="1" customWidth="1"/>
    <col min="1285" max="1285" width="9.88671875" style="1" customWidth="1"/>
    <col min="1286" max="1286" width="9.109375" style="1" customWidth="1"/>
    <col min="1287" max="1287" width="10.33203125" style="1" customWidth="1"/>
    <col min="1288" max="1526" width="8.88671875" style="1"/>
    <col min="1527" max="1529" width="10.33203125" style="1" customWidth="1"/>
    <col min="1530" max="1531" width="8.6640625" style="1" customWidth="1"/>
    <col min="1532" max="1532" width="10.109375" style="1" customWidth="1"/>
    <col min="1533" max="1533" width="10.44140625" style="1" customWidth="1"/>
    <col min="1534" max="1534" width="10.5546875" style="1" customWidth="1"/>
    <col min="1535" max="1535" width="20.21875" style="1" customWidth="1"/>
    <col min="1536" max="1536" width="12" style="1" customWidth="1"/>
    <col min="1537" max="1537" width="10.44140625" style="1" customWidth="1"/>
    <col min="1538" max="1538" width="11.88671875" style="1" customWidth="1"/>
    <col min="1539" max="1539" width="0" style="1" hidden="1" customWidth="1"/>
    <col min="1540" max="1540" width="13" style="1" customWidth="1"/>
    <col min="1541" max="1541" width="9.88671875" style="1" customWidth="1"/>
    <col min="1542" max="1542" width="9.109375" style="1" customWidth="1"/>
    <col min="1543" max="1543" width="10.33203125" style="1" customWidth="1"/>
    <col min="1544" max="1782" width="8.88671875" style="1"/>
    <col min="1783" max="1785" width="10.33203125" style="1" customWidth="1"/>
    <col min="1786" max="1787" width="8.6640625" style="1" customWidth="1"/>
    <col min="1788" max="1788" width="10.109375" style="1" customWidth="1"/>
    <col min="1789" max="1789" width="10.44140625" style="1" customWidth="1"/>
    <col min="1790" max="1790" width="10.5546875" style="1" customWidth="1"/>
    <col min="1791" max="1791" width="20.21875" style="1" customWidth="1"/>
    <col min="1792" max="1792" width="12" style="1" customWidth="1"/>
    <col min="1793" max="1793" width="10.44140625" style="1" customWidth="1"/>
    <col min="1794" max="1794" width="11.88671875" style="1" customWidth="1"/>
    <col min="1795" max="1795" width="0" style="1" hidden="1" customWidth="1"/>
    <col min="1796" max="1796" width="13" style="1" customWidth="1"/>
    <col min="1797" max="1797" width="9.88671875" style="1" customWidth="1"/>
    <col min="1798" max="1798" width="9.109375" style="1" customWidth="1"/>
    <col min="1799" max="1799" width="10.33203125" style="1" customWidth="1"/>
    <col min="1800" max="2038" width="8.88671875" style="1"/>
    <col min="2039" max="2041" width="10.33203125" style="1" customWidth="1"/>
    <col min="2042" max="2043" width="8.6640625" style="1" customWidth="1"/>
    <col min="2044" max="2044" width="10.109375" style="1" customWidth="1"/>
    <col min="2045" max="2045" width="10.44140625" style="1" customWidth="1"/>
    <col min="2046" max="2046" width="10.5546875" style="1" customWidth="1"/>
    <col min="2047" max="2047" width="20.21875" style="1" customWidth="1"/>
    <col min="2048" max="2048" width="12" style="1" customWidth="1"/>
    <col min="2049" max="2049" width="10.44140625" style="1" customWidth="1"/>
    <col min="2050" max="2050" width="11.88671875" style="1" customWidth="1"/>
    <col min="2051" max="2051" width="0" style="1" hidden="1" customWidth="1"/>
    <col min="2052" max="2052" width="13" style="1" customWidth="1"/>
    <col min="2053" max="2053" width="9.88671875" style="1" customWidth="1"/>
    <col min="2054" max="2054" width="9.109375" style="1" customWidth="1"/>
    <col min="2055" max="2055" width="10.33203125" style="1" customWidth="1"/>
    <col min="2056" max="2294" width="8.88671875" style="1"/>
    <col min="2295" max="2297" width="10.33203125" style="1" customWidth="1"/>
    <col min="2298" max="2299" width="8.6640625" style="1" customWidth="1"/>
    <col min="2300" max="2300" width="10.109375" style="1" customWidth="1"/>
    <col min="2301" max="2301" width="10.44140625" style="1" customWidth="1"/>
    <col min="2302" max="2302" width="10.5546875" style="1" customWidth="1"/>
    <col min="2303" max="2303" width="20.21875" style="1" customWidth="1"/>
    <col min="2304" max="2304" width="12" style="1" customWidth="1"/>
    <col min="2305" max="2305" width="10.44140625" style="1" customWidth="1"/>
    <col min="2306" max="2306" width="11.88671875" style="1" customWidth="1"/>
    <col min="2307" max="2307" width="0" style="1" hidden="1" customWidth="1"/>
    <col min="2308" max="2308" width="13" style="1" customWidth="1"/>
    <col min="2309" max="2309" width="9.88671875" style="1" customWidth="1"/>
    <col min="2310" max="2310" width="9.109375" style="1" customWidth="1"/>
    <col min="2311" max="2311" width="10.33203125" style="1" customWidth="1"/>
    <col min="2312" max="2550" width="8.88671875" style="1"/>
    <col min="2551" max="2553" width="10.33203125" style="1" customWidth="1"/>
    <col min="2554" max="2555" width="8.6640625" style="1" customWidth="1"/>
    <col min="2556" max="2556" width="10.109375" style="1" customWidth="1"/>
    <col min="2557" max="2557" width="10.44140625" style="1" customWidth="1"/>
    <col min="2558" max="2558" width="10.5546875" style="1" customWidth="1"/>
    <col min="2559" max="2559" width="20.21875" style="1" customWidth="1"/>
    <col min="2560" max="2560" width="12" style="1" customWidth="1"/>
    <col min="2561" max="2561" width="10.44140625" style="1" customWidth="1"/>
    <col min="2562" max="2562" width="11.88671875" style="1" customWidth="1"/>
    <col min="2563" max="2563" width="0" style="1" hidden="1" customWidth="1"/>
    <col min="2564" max="2564" width="13" style="1" customWidth="1"/>
    <col min="2565" max="2565" width="9.88671875" style="1" customWidth="1"/>
    <col min="2566" max="2566" width="9.109375" style="1" customWidth="1"/>
    <col min="2567" max="2567" width="10.33203125" style="1" customWidth="1"/>
    <col min="2568" max="2806" width="8.88671875" style="1"/>
    <col min="2807" max="2809" width="10.33203125" style="1" customWidth="1"/>
    <col min="2810" max="2811" width="8.6640625" style="1" customWidth="1"/>
    <col min="2812" max="2812" width="10.109375" style="1" customWidth="1"/>
    <col min="2813" max="2813" width="10.44140625" style="1" customWidth="1"/>
    <col min="2814" max="2814" width="10.5546875" style="1" customWidth="1"/>
    <col min="2815" max="2815" width="20.21875" style="1" customWidth="1"/>
    <col min="2816" max="2816" width="12" style="1" customWidth="1"/>
    <col min="2817" max="2817" width="10.44140625" style="1" customWidth="1"/>
    <col min="2818" max="2818" width="11.88671875" style="1" customWidth="1"/>
    <col min="2819" max="2819" width="0" style="1" hidden="1" customWidth="1"/>
    <col min="2820" max="2820" width="13" style="1" customWidth="1"/>
    <col min="2821" max="2821" width="9.88671875" style="1" customWidth="1"/>
    <col min="2822" max="2822" width="9.109375" style="1" customWidth="1"/>
    <col min="2823" max="2823" width="10.33203125" style="1" customWidth="1"/>
    <col min="2824" max="3062" width="8.88671875" style="1"/>
    <col min="3063" max="3065" width="10.33203125" style="1" customWidth="1"/>
    <col min="3066" max="3067" width="8.6640625" style="1" customWidth="1"/>
    <col min="3068" max="3068" width="10.109375" style="1" customWidth="1"/>
    <col min="3069" max="3069" width="10.44140625" style="1" customWidth="1"/>
    <col min="3070" max="3070" width="10.5546875" style="1" customWidth="1"/>
    <col min="3071" max="3071" width="20.21875" style="1" customWidth="1"/>
    <col min="3072" max="3072" width="12" style="1" customWidth="1"/>
    <col min="3073" max="3073" width="10.44140625" style="1" customWidth="1"/>
    <col min="3074" max="3074" width="11.88671875" style="1" customWidth="1"/>
    <col min="3075" max="3075" width="0" style="1" hidden="1" customWidth="1"/>
    <col min="3076" max="3076" width="13" style="1" customWidth="1"/>
    <col min="3077" max="3077" width="9.88671875" style="1" customWidth="1"/>
    <col min="3078" max="3078" width="9.109375" style="1" customWidth="1"/>
    <col min="3079" max="3079" width="10.33203125" style="1" customWidth="1"/>
    <col min="3080" max="3318" width="8.88671875" style="1"/>
    <col min="3319" max="3321" width="10.33203125" style="1" customWidth="1"/>
    <col min="3322" max="3323" width="8.6640625" style="1" customWidth="1"/>
    <col min="3324" max="3324" width="10.109375" style="1" customWidth="1"/>
    <col min="3325" max="3325" width="10.44140625" style="1" customWidth="1"/>
    <col min="3326" max="3326" width="10.5546875" style="1" customWidth="1"/>
    <col min="3327" max="3327" width="20.21875" style="1" customWidth="1"/>
    <col min="3328" max="3328" width="12" style="1" customWidth="1"/>
    <col min="3329" max="3329" width="10.44140625" style="1" customWidth="1"/>
    <col min="3330" max="3330" width="11.88671875" style="1" customWidth="1"/>
    <col min="3331" max="3331" width="0" style="1" hidden="1" customWidth="1"/>
    <col min="3332" max="3332" width="13" style="1" customWidth="1"/>
    <col min="3333" max="3333" width="9.88671875" style="1" customWidth="1"/>
    <col min="3334" max="3334" width="9.109375" style="1" customWidth="1"/>
    <col min="3335" max="3335" width="10.33203125" style="1" customWidth="1"/>
    <col min="3336" max="3574" width="8.88671875" style="1"/>
    <col min="3575" max="3577" width="10.33203125" style="1" customWidth="1"/>
    <col min="3578" max="3579" width="8.6640625" style="1" customWidth="1"/>
    <col min="3580" max="3580" width="10.109375" style="1" customWidth="1"/>
    <col min="3581" max="3581" width="10.44140625" style="1" customWidth="1"/>
    <col min="3582" max="3582" width="10.5546875" style="1" customWidth="1"/>
    <col min="3583" max="3583" width="20.21875" style="1" customWidth="1"/>
    <col min="3584" max="3584" width="12" style="1" customWidth="1"/>
    <col min="3585" max="3585" width="10.44140625" style="1" customWidth="1"/>
    <col min="3586" max="3586" width="11.88671875" style="1" customWidth="1"/>
    <col min="3587" max="3587" width="0" style="1" hidden="1" customWidth="1"/>
    <col min="3588" max="3588" width="13" style="1" customWidth="1"/>
    <col min="3589" max="3589" width="9.88671875" style="1" customWidth="1"/>
    <col min="3590" max="3590" width="9.109375" style="1" customWidth="1"/>
    <col min="3591" max="3591" width="10.33203125" style="1" customWidth="1"/>
    <col min="3592" max="3830" width="8.88671875" style="1"/>
    <col min="3831" max="3833" width="10.33203125" style="1" customWidth="1"/>
    <col min="3834" max="3835" width="8.6640625" style="1" customWidth="1"/>
    <col min="3836" max="3836" width="10.109375" style="1" customWidth="1"/>
    <col min="3837" max="3837" width="10.44140625" style="1" customWidth="1"/>
    <col min="3838" max="3838" width="10.5546875" style="1" customWidth="1"/>
    <col min="3839" max="3839" width="20.21875" style="1" customWidth="1"/>
    <col min="3840" max="3840" width="12" style="1" customWidth="1"/>
    <col min="3841" max="3841" width="10.44140625" style="1" customWidth="1"/>
    <col min="3842" max="3842" width="11.88671875" style="1" customWidth="1"/>
    <col min="3843" max="3843" width="0" style="1" hidden="1" customWidth="1"/>
    <col min="3844" max="3844" width="13" style="1" customWidth="1"/>
    <col min="3845" max="3845" width="9.88671875" style="1" customWidth="1"/>
    <col min="3846" max="3846" width="9.109375" style="1" customWidth="1"/>
    <col min="3847" max="3847" width="10.33203125" style="1" customWidth="1"/>
    <col min="3848" max="4086" width="8.88671875" style="1"/>
    <col min="4087" max="4089" width="10.33203125" style="1" customWidth="1"/>
    <col min="4090" max="4091" width="8.6640625" style="1" customWidth="1"/>
    <col min="4092" max="4092" width="10.109375" style="1" customWidth="1"/>
    <col min="4093" max="4093" width="10.44140625" style="1" customWidth="1"/>
    <col min="4094" max="4094" width="10.5546875" style="1" customWidth="1"/>
    <col min="4095" max="4095" width="20.21875" style="1" customWidth="1"/>
    <col min="4096" max="4096" width="12" style="1" customWidth="1"/>
    <col min="4097" max="4097" width="10.44140625" style="1" customWidth="1"/>
    <col min="4098" max="4098" width="11.88671875" style="1" customWidth="1"/>
    <col min="4099" max="4099" width="0" style="1" hidden="1" customWidth="1"/>
    <col min="4100" max="4100" width="13" style="1" customWidth="1"/>
    <col min="4101" max="4101" width="9.88671875" style="1" customWidth="1"/>
    <col min="4102" max="4102" width="9.109375" style="1" customWidth="1"/>
    <col min="4103" max="4103" width="10.33203125" style="1" customWidth="1"/>
    <col min="4104" max="4342" width="8.88671875" style="1"/>
    <col min="4343" max="4345" width="10.33203125" style="1" customWidth="1"/>
    <col min="4346" max="4347" width="8.6640625" style="1" customWidth="1"/>
    <col min="4348" max="4348" width="10.109375" style="1" customWidth="1"/>
    <col min="4349" max="4349" width="10.44140625" style="1" customWidth="1"/>
    <col min="4350" max="4350" width="10.5546875" style="1" customWidth="1"/>
    <col min="4351" max="4351" width="20.21875" style="1" customWidth="1"/>
    <col min="4352" max="4352" width="12" style="1" customWidth="1"/>
    <col min="4353" max="4353" width="10.44140625" style="1" customWidth="1"/>
    <col min="4354" max="4354" width="11.88671875" style="1" customWidth="1"/>
    <col min="4355" max="4355" width="0" style="1" hidden="1" customWidth="1"/>
    <col min="4356" max="4356" width="13" style="1" customWidth="1"/>
    <col min="4357" max="4357" width="9.88671875" style="1" customWidth="1"/>
    <col min="4358" max="4358" width="9.109375" style="1" customWidth="1"/>
    <col min="4359" max="4359" width="10.33203125" style="1" customWidth="1"/>
    <col min="4360" max="4598" width="8.88671875" style="1"/>
    <col min="4599" max="4601" width="10.33203125" style="1" customWidth="1"/>
    <col min="4602" max="4603" width="8.6640625" style="1" customWidth="1"/>
    <col min="4604" max="4604" width="10.109375" style="1" customWidth="1"/>
    <col min="4605" max="4605" width="10.44140625" style="1" customWidth="1"/>
    <col min="4606" max="4606" width="10.5546875" style="1" customWidth="1"/>
    <col min="4607" max="4607" width="20.21875" style="1" customWidth="1"/>
    <col min="4608" max="4608" width="12" style="1" customWidth="1"/>
    <col min="4609" max="4609" width="10.44140625" style="1" customWidth="1"/>
    <col min="4610" max="4610" width="11.88671875" style="1" customWidth="1"/>
    <col min="4611" max="4611" width="0" style="1" hidden="1" customWidth="1"/>
    <col min="4612" max="4612" width="13" style="1" customWidth="1"/>
    <col min="4613" max="4613" width="9.88671875" style="1" customWidth="1"/>
    <col min="4614" max="4614" width="9.109375" style="1" customWidth="1"/>
    <col min="4615" max="4615" width="10.33203125" style="1" customWidth="1"/>
    <col min="4616" max="4854" width="8.88671875" style="1"/>
    <col min="4855" max="4857" width="10.33203125" style="1" customWidth="1"/>
    <col min="4858" max="4859" width="8.6640625" style="1" customWidth="1"/>
    <col min="4860" max="4860" width="10.109375" style="1" customWidth="1"/>
    <col min="4861" max="4861" width="10.44140625" style="1" customWidth="1"/>
    <col min="4862" max="4862" width="10.5546875" style="1" customWidth="1"/>
    <col min="4863" max="4863" width="20.21875" style="1" customWidth="1"/>
    <col min="4864" max="4864" width="12" style="1" customWidth="1"/>
    <col min="4865" max="4865" width="10.44140625" style="1" customWidth="1"/>
    <col min="4866" max="4866" width="11.88671875" style="1" customWidth="1"/>
    <col min="4867" max="4867" width="0" style="1" hidden="1" customWidth="1"/>
    <col min="4868" max="4868" width="13" style="1" customWidth="1"/>
    <col min="4869" max="4869" width="9.88671875" style="1" customWidth="1"/>
    <col min="4870" max="4870" width="9.109375" style="1" customWidth="1"/>
    <col min="4871" max="4871" width="10.33203125" style="1" customWidth="1"/>
    <col min="4872" max="5110" width="8.88671875" style="1"/>
    <col min="5111" max="5113" width="10.33203125" style="1" customWidth="1"/>
    <col min="5114" max="5115" width="8.6640625" style="1" customWidth="1"/>
    <col min="5116" max="5116" width="10.109375" style="1" customWidth="1"/>
    <col min="5117" max="5117" width="10.44140625" style="1" customWidth="1"/>
    <col min="5118" max="5118" width="10.5546875" style="1" customWidth="1"/>
    <col min="5119" max="5119" width="20.21875" style="1" customWidth="1"/>
    <col min="5120" max="5120" width="12" style="1" customWidth="1"/>
    <col min="5121" max="5121" width="10.44140625" style="1" customWidth="1"/>
    <col min="5122" max="5122" width="11.88671875" style="1" customWidth="1"/>
    <col min="5123" max="5123" width="0" style="1" hidden="1" customWidth="1"/>
    <col min="5124" max="5124" width="13" style="1" customWidth="1"/>
    <col min="5125" max="5125" width="9.88671875" style="1" customWidth="1"/>
    <col min="5126" max="5126" width="9.109375" style="1" customWidth="1"/>
    <col min="5127" max="5127" width="10.33203125" style="1" customWidth="1"/>
    <col min="5128" max="5366" width="8.88671875" style="1"/>
    <col min="5367" max="5369" width="10.33203125" style="1" customWidth="1"/>
    <col min="5370" max="5371" width="8.6640625" style="1" customWidth="1"/>
    <col min="5372" max="5372" width="10.109375" style="1" customWidth="1"/>
    <col min="5373" max="5373" width="10.44140625" style="1" customWidth="1"/>
    <col min="5374" max="5374" width="10.5546875" style="1" customWidth="1"/>
    <col min="5375" max="5375" width="20.21875" style="1" customWidth="1"/>
    <col min="5376" max="5376" width="12" style="1" customWidth="1"/>
    <col min="5377" max="5377" width="10.44140625" style="1" customWidth="1"/>
    <col min="5378" max="5378" width="11.88671875" style="1" customWidth="1"/>
    <col min="5379" max="5379" width="0" style="1" hidden="1" customWidth="1"/>
    <col min="5380" max="5380" width="13" style="1" customWidth="1"/>
    <col min="5381" max="5381" width="9.88671875" style="1" customWidth="1"/>
    <col min="5382" max="5382" width="9.109375" style="1" customWidth="1"/>
    <col min="5383" max="5383" width="10.33203125" style="1" customWidth="1"/>
    <col min="5384" max="5622" width="8.88671875" style="1"/>
    <col min="5623" max="5625" width="10.33203125" style="1" customWidth="1"/>
    <col min="5626" max="5627" width="8.6640625" style="1" customWidth="1"/>
    <col min="5628" max="5628" width="10.109375" style="1" customWidth="1"/>
    <col min="5629" max="5629" width="10.44140625" style="1" customWidth="1"/>
    <col min="5630" max="5630" width="10.5546875" style="1" customWidth="1"/>
    <col min="5631" max="5631" width="20.21875" style="1" customWidth="1"/>
    <col min="5632" max="5632" width="12" style="1" customWidth="1"/>
    <col min="5633" max="5633" width="10.44140625" style="1" customWidth="1"/>
    <col min="5634" max="5634" width="11.88671875" style="1" customWidth="1"/>
    <col min="5635" max="5635" width="0" style="1" hidden="1" customWidth="1"/>
    <col min="5636" max="5636" width="13" style="1" customWidth="1"/>
    <col min="5637" max="5637" width="9.88671875" style="1" customWidth="1"/>
    <col min="5638" max="5638" width="9.109375" style="1" customWidth="1"/>
    <col min="5639" max="5639" width="10.33203125" style="1" customWidth="1"/>
    <col min="5640" max="5878" width="8.88671875" style="1"/>
    <col min="5879" max="5881" width="10.33203125" style="1" customWidth="1"/>
    <col min="5882" max="5883" width="8.6640625" style="1" customWidth="1"/>
    <col min="5884" max="5884" width="10.109375" style="1" customWidth="1"/>
    <col min="5885" max="5885" width="10.44140625" style="1" customWidth="1"/>
    <col min="5886" max="5886" width="10.5546875" style="1" customWidth="1"/>
    <col min="5887" max="5887" width="20.21875" style="1" customWidth="1"/>
    <col min="5888" max="5888" width="12" style="1" customWidth="1"/>
    <col min="5889" max="5889" width="10.44140625" style="1" customWidth="1"/>
    <col min="5890" max="5890" width="11.88671875" style="1" customWidth="1"/>
    <col min="5891" max="5891" width="0" style="1" hidden="1" customWidth="1"/>
    <col min="5892" max="5892" width="13" style="1" customWidth="1"/>
    <col min="5893" max="5893" width="9.88671875" style="1" customWidth="1"/>
    <col min="5894" max="5894" width="9.109375" style="1" customWidth="1"/>
    <col min="5895" max="5895" width="10.33203125" style="1" customWidth="1"/>
    <col min="5896" max="6134" width="8.88671875" style="1"/>
    <col min="6135" max="6137" width="10.33203125" style="1" customWidth="1"/>
    <col min="6138" max="6139" width="8.6640625" style="1" customWidth="1"/>
    <col min="6140" max="6140" width="10.109375" style="1" customWidth="1"/>
    <col min="6141" max="6141" width="10.44140625" style="1" customWidth="1"/>
    <col min="6142" max="6142" width="10.5546875" style="1" customWidth="1"/>
    <col min="6143" max="6143" width="20.21875" style="1" customWidth="1"/>
    <col min="6144" max="6144" width="12" style="1" customWidth="1"/>
    <col min="6145" max="6145" width="10.44140625" style="1" customWidth="1"/>
    <col min="6146" max="6146" width="11.88671875" style="1" customWidth="1"/>
    <col min="6147" max="6147" width="0" style="1" hidden="1" customWidth="1"/>
    <col min="6148" max="6148" width="13" style="1" customWidth="1"/>
    <col min="6149" max="6149" width="9.88671875" style="1" customWidth="1"/>
    <col min="6150" max="6150" width="9.109375" style="1" customWidth="1"/>
    <col min="6151" max="6151" width="10.33203125" style="1" customWidth="1"/>
    <col min="6152" max="6390" width="8.88671875" style="1"/>
    <col min="6391" max="6393" width="10.33203125" style="1" customWidth="1"/>
    <col min="6394" max="6395" width="8.6640625" style="1" customWidth="1"/>
    <col min="6396" max="6396" width="10.109375" style="1" customWidth="1"/>
    <col min="6397" max="6397" width="10.44140625" style="1" customWidth="1"/>
    <col min="6398" max="6398" width="10.5546875" style="1" customWidth="1"/>
    <col min="6399" max="6399" width="20.21875" style="1" customWidth="1"/>
    <col min="6400" max="6400" width="12" style="1" customWidth="1"/>
    <col min="6401" max="6401" width="10.44140625" style="1" customWidth="1"/>
    <col min="6402" max="6402" width="11.88671875" style="1" customWidth="1"/>
    <col min="6403" max="6403" width="0" style="1" hidden="1" customWidth="1"/>
    <col min="6404" max="6404" width="13" style="1" customWidth="1"/>
    <col min="6405" max="6405" width="9.88671875" style="1" customWidth="1"/>
    <col min="6406" max="6406" width="9.109375" style="1" customWidth="1"/>
    <col min="6407" max="6407" width="10.33203125" style="1" customWidth="1"/>
    <col min="6408" max="6646" width="8.88671875" style="1"/>
    <col min="6647" max="6649" width="10.33203125" style="1" customWidth="1"/>
    <col min="6650" max="6651" width="8.6640625" style="1" customWidth="1"/>
    <col min="6652" max="6652" width="10.109375" style="1" customWidth="1"/>
    <col min="6653" max="6653" width="10.44140625" style="1" customWidth="1"/>
    <col min="6654" max="6654" width="10.5546875" style="1" customWidth="1"/>
    <col min="6655" max="6655" width="20.21875" style="1" customWidth="1"/>
    <col min="6656" max="6656" width="12" style="1" customWidth="1"/>
    <col min="6657" max="6657" width="10.44140625" style="1" customWidth="1"/>
    <col min="6658" max="6658" width="11.88671875" style="1" customWidth="1"/>
    <col min="6659" max="6659" width="0" style="1" hidden="1" customWidth="1"/>
    <col min="6660" max="6660" width="13" style="1" customWidth="1"/>
    <col min="6661" max="6661" width="9.88671875" style="1" customWidth="1"/>
    <col min="6662" max="6662" width="9.109375" style="1" customWidth="1"/>
    <col min="6663" max="6663" width="10.33203125" style="1" customWidth="1"/>
    <col min="6664" max="6902" width="8.88671875" style="1"/>
    <col min="6903" max="6905" width="10.33203125" style="1" customWidth="1"/>
    <col min="6906" max="6907" width="8.6640625" style="1" customWidth="1"/>
    <col min="6908" max="6908" width="10.109375" style="1" customWidth="1"/>
    <col min="6909" max="6909" width="10.44140625" style="1" customWidth="1"/>
    <col min="6910" max="6910" width="10.5546875" style="1" customWidth="1"/>
    <col min="6911" max="6911" width="20.21875" style="1" customWidth="1"/>
    <col min="6912" max="6912" width="12" style="1" customWidth="1"/>
    <col min="6913" max="6913" width="10.44140625" style="1" customWidth="1"/>
    <col min="6914" max="6914" width="11.88671875" style="1" customWidth="1"/>
    <col min="6915" max="6915" width="0" style="1" hidden="1" customWidth="1"/>
    <col min="6916" max="6916" width="13" style="1" customWidth="1"/>
    <col min="6917" max="6917" width="9.88671875" style="1" customWidth="1"/>
    <col min="6918" max="6918" width="9.109375" style="1" customWidth="1"/>
    <col min="6919" max="6919" width="10.33203125" style="1" customWidth="1"/>
    <col min="6920" max="7158" width="8.88671875" style="1"/>
    <col min="7159" max="7161" width="10.33203125" style="1" customWidth="1"/>
    <col min="7162" max="7163" width="8.6640625" style="1" customWidth="1"/>
    <col min="7164" max="7164" width="10.109375" style="1" customWidth="1"/>
    <col min="7165" max="7165" width="10.44140625" style="1" customWidth="1"/>
    <col min="7166" max="7166" width="10.5546875" style="1" customWidth="1"/>
    <col min="7167" max="7167" width="20.21875" style="1" customWidth="1"/>
    <col min="7168" max="7168" width="12" style="1" customWidth="1"/>
    <col min="7169" max="7169" width="10.44140625" style="1" customWidth="1"/>
    <col min="7170" max="7170" width="11.88671875" style="1" customWidth="1"/>
    <col min="7171" max="7171" width="0" style="1" hidden="1" customWidth="1"/>
    <col min="7172" max="7172" width="13" style="1" customWidth="1"/>
    <col min="7173" max="7173" width="9.88671875" style="1" customWidth="1"/>
    <col min="7174" max="7174" width="9.109375" style="1" customWidth="1"/>
    <col min="7175" max="7175" width="10.33203125" style="1" customWidth="1"/>
    <col min="7176" max="7414" width="8.88671875" style="1"/>
    <col min="7415" max="7417" width="10.33203125" style="1" customWidth="1"/>
    <col min="7418" max="7419" width="8.6640625" style="1" customWidth="1"/>
    <col min="7420" max="7420" width="10.109375" style="1" customWidth="1"/>
    <col min="7421" max="7421" width="10.44140625" style="1" customWidth="1"/>
    <col min="7422" max="7422" width="10.5546875" style="1" customWidth="1"/>
    <col min="7423" max="7423" width="20.21875" style="1" customWidth="1"/>
    <col min="7424" max="7424" width="12" style="1" customWidth="1"/>
    <col min="7425" max="7425" width="10.44140625" style="1" customWidth="1"/>
    <col min="7426" max="7426" width="11.88671875" style="1" customWidth="1"/>
    <col min="7427" max="7427" width="0" style="1" hidden="1" customWidth="1"/>
    <col min="7428" max="7428" width="13" style="1" customWidth="1"/>
    <col min="7429" max="7429" width="9.88671875" style="1" customWidth="1"/>
    <col min="7430" max="7430" width="9.109375" style="1" customWidth="1"/>
    <col min="7431" max="7431" width="10.33203125" style="1" customWidth="1"/>
    <col min="7432" max="7670" width="8.88671875" style="1"/>
    <col min="7671" max="7673" width="10.33203125" style="1" customWidth="1"/>
    <col min="7674" max="7675" width="8.6640625" style="1" customWidth="1"/>
    <col min="7676" max="7676" width="10.109375" style="1" customWidth="1"/>
    <col min="7677" max="7677" width="10.44140625" style="1" customWidth="1"/>
    <col min="7678" max="7678" width="10.5546875" style="1" customWidth="1"/>
    <col min="7679" max="7679" width="20.21875" style="1" customWidth="1"/>
    <col min="7680" max="7680" width="12" style="1" customWidth="1"/>
    <col min="7681" max="7681" width="10.44140625" style="1" customWidth="1"/>
    <col min="7682" max="7682" width="11.88671875" style="1" customWidth="1"/>
    <col min="7683" max="7683" width="0" style="1" hidden="1" customWidth="1"/>
    <col min="7684" max="7684" width="13" style="1" customWidth="1"/>
    <col min="7685" max="7685" width="9.88671875" style="1" customWidth="1"/>
    <col min="7686" max="7686" width="9.109375" style="1" customWidth="1"/>
    <col min="7687" max="7687" width="10.33203125" style="1" customWidth="1"/>
    <col min="7688" max="7926" width="8.88671875" style="1"/>
    <col min="7927" max="7929" width="10.33203125" style="1" customWidth="1"/>
    <col min="7930" max="7931" width="8.6640625" style="1" customWidth="1"/>
    <col min="7932" max="7932" width="10.109375" style="1" customWidth="1"/>
    <col min="7933" max="7933" width="10.44140625" style="1" customWidth="1"/>
    <col min="7934" max="7934" width="10.5546875" style="1" customWidth="1"/>
    <col min="7935" max="7935" width="20.21875" style="1" customWidth="1"/>
    <col min="7936" max="7936" width="12" style="1" customWidth="1"/>
    <col min="7937" max="7937" width="10.44140625" style="1" customWidth="1"/>
    <col min="7938" max="7938" width="11.88671875" style="1" customWidth="1"/>
    <col min="7939" max="7939" width="0" style="1" hidden="1" customWidth="1"/>
    <col min="7940" max="7940" width="13" style="1" customWidth="1"/>
    <col min="7941" max="7941" width="9.88671875" style="1" customWidth="1"/>
    <col min="7942" max="7942" width="9.109375" style="1" customWidth="1"/>
    <col min="7943" max="7943" width="10.33203125" style="1" customWidth="1"/>
    <col min="7944" max="8182" width="8.88671875" style="1"/>
    <col min="8183" max="8185" width="10.33203125" style="1" customWidth="1"/>
    <col min="8186" max="8187" width="8.6640625" style="1" customWidth="1"/>
    <col min="8188" max="8188" width="10.109375" style="1" customWidth="1"/>
    <col min="8189" max="8189" width="10.44140625" style="1" customWidth="1"/>
    <col min="8190" max="8190" width="10.5546875" style="1" customWidth="1"/>
    <col min="8191" max="8191" width="20.21875" style="1" customWidth="1"/>
    <col min="8192" max="8192" width="12" style="1" customWidth="1"/>
    <col min="8193" max="8193" width="10.44140625" style="1" customWidth="1"/>
    <col min="8194" max="8194" width="11.88671875" style="1" customWidth="1"/>
    <col min="8195" max="8195" width="0" style="1" hidden="1" customWidth="1"/>
    <col min="8196" max="8196" width="13" style="1" customWidth="1"/>
    <col min="8197" max="8197" width="9.88671875" style="1" customWidth="1"/>
    <col min="8198" max="8198" width="9.109375" style="1" customWidth="1"/>
    <col min="8199" max="8199" width="10.33203125" style="1" customWidth="1"/>
    <col min="8200" max="8438" width="8.88671875" style="1"/>
    <col min="8439" max="8441" width="10.33203125" style="1" customWidth="1"/>
    <col min="8442" max="8443" width="8.6640625" style="1" customWidth="1"/>
    <col min="8444" max="8444" width="10.109375" style="1" customWidth="1"/>
    <col min="8445" max="8445" width="10.44140625" style="1" customWidth="1"/>
    <col min="8446" max="8446" width="10.5546875" style="1" customWidth="1"/>
    <col min="8447" max="8447" width="20.21875" style="1" customWidth="1"/>
    <col min="8448" max="8448" width="12" style="1" customWidth="1"/>
    <col min="8449" max="8449" width="10.44140625" style="1" customWidth="1"/>
    <col min="8450" max="8450" width="11.88671875" style="1" customWidth="1"/>
    <col min="8451" max="8451" width="0" style="1" hidden="1" customWidth="1"/>
    <col min="8452" max="8452" width="13" style="1" customWidth="1"/>
    <col min="8453" max="8453" width="9.88671875" style="1" customWidth="1"/>
    <col min="8454" max="8454" width="9.109375" style="1" customWidth="1"/>
    <col min="8455" max="8455" width="10.33203125" style="1" customWidth="1"/>
    <col min="8456" max="8694" width="8.88671875" style="1"/>
    <col min="8695" max="8697" width="10.33203125" style="1" customWidth="1"/>
    <col min="8698" max="8699" width="8.6640625" style="1" customWidth="1"/>
    <col min="8700" max="8700" width="10.109375" style="1" customWidth="1"/>
    <col min="8701" max="8701" width="10.44140625" style="1" customWidth="1"/>
    <col min="8702" max="8702" width="10.5546875" style="1" customWidth="1"/>
    <col min="8703" max="8703" width="20.21875" style="1" customWidth="1"/>
    <col min="8704" max="8704" width="12" style="1" customWidth="1"/>
    <col min="8705" max="8705" width="10.44140625" style="1" customWidth="1"/>
    <col min="8706" max="8706" width="11.88671875" style="1" customWidth="1"/>
    <col min="8707" max="8707" width="0" style="1" hidden="1" customWidth="1"/>
    <col min="8708" max="8708" width="13" style="1" customWidth="1"/>
    <col min="8709" max="8709" width="9.88671875" style="1" customWidth="1"/>
    <col min="8710" max="8710" width="9.109375" style="1" customWidth="1"/>
    <col min="8711" max="8711" width="10.33203125" style="1" customWidth="1"/>
    <col min="8712" max="8950" width="8.88671875" style="1"/>
    <col min="8951" max="8953" width="10.33203125" style="1" customWidth="1"/>
    <col min="8954" max="8955" width="8.6640625" style="1" customWidth="1"/>
    <col min="8956" max="8956" width="10.109375" style="1" customWidth="1"/>
    <col min="8957" max="8957" width="10.44140625" style="1" customWidth="1"/>
    <col min="8958" max="8958" width="10.5546875" style="1" customWidth="1"/>
    <col min="8959" max="8959" width="20.21875" style="1" customWidth="1"/>
    <col min="8960" max="8960" width="12" style="1" customWidth="1"/>
    <col min="8961" max="8961" width="10.44140625" style="1" customWidth="1"/>
    <col min="8962" max="8962" width="11.88671875" style="1" customWidth="1"/>
    <col min="8963" max="8963" width="0" style="1" hidden="1" customWidth="1"/>
    <col min="8964" max="8964" width="13" style="1" customWidth="1"/>
    <col min="8965" max="8965" width="9.88671875" style="1" customWidth="1"/>
    <col min="8966" max="8966" width="9.109375" style="1" customWidth="1"/>
    <col min="8967" max="8967" width="10.33203125" style="1" customWidth="1"/>
    <col min="8968" max="9206" width="8.88671875" style="1"/>
    <col min="9207" max="9209" width="10.33203125" style="1" customWidth="1"/>
    <col min="9210" max="9211" width="8.6640625" style="1" customWidth="1"/>
    <col min="9212" max="9212" width="10.109375" style="1" customWidth="1"/>
    <col min="9213" max="9213" width="10.44140625" style="1" customWidth="1"/>
    <col min="9214" max="9214" width="10.5546875" style="1" customWidth="1"/>
    <col min="9215" max="9215" width="20.21875" style="1" customWidth="1"/>
    <col min="9216" max="9216" width="12" style="1" customWidth="1"/>
    <col min="9217" max="9217" width="10.44140625" style="1" customWidth="1"/>
    <col min="9218" max="9218" width="11.88671875" style="1" customWidth="1"/>
    <col min="9219" max="9219" width="0" style="1" hidden="1" customWidth="1"/>
    <col min="9220" max="9220" width="13" style="1" customWidth="1"/>
    <col min="9221" max="9221" width="9.88671875" style="1" customWidth="1"/>
    <col min="9222" max="9222" width="9.109375" style="1" customWidth="1"/>
    <col min="9223" max="9223" width="10.33203125" style="1" customWidth="1"/>
    <col min="9224" max="9462" width="8.88671875" style="1"/>
    <col min="9463" max="9465" width="10.33203125" style="1" customWidth="1"/>
    <col min="9466" max="9467" width="8.6640625" style="1" customWidth="1"/>
    <col min="9468" max="9468" width="10.109375" style="1" customWidth="1"/>
    <col min="9469" max="9469" width="10.44140625" style="1" customWidth="1"/>
    <col min="9470" max="9470" width="10.5546875" style="1" customWidth="1"/>
    <col min="9471" max="9471" width="20.21875" style="1" customWidth="1"/>
    <col min="9472" max="9472" width="12" style="1" customWidth="1"/>
    <col min="9473" max="9473" width="10.44140625" style="1" customWidth="1"/>
    <col min="9474" max="9474" width="11.88671875" style="1" customWidth="1"/>
    <col min="9475" max="9475" width="0" style="1" hidden="1" customWidth="1"/>
    <col min="9476" max="9476" width="13" style="1" customWidth="1"/>
    <col min="9477" max="9477" width="9.88671875" style="1" customWidth="1"/>
    <col min="9478" max="9478" width="9.109375" style="1" customWidth="1"/>
    <col min="9479" max="9479" width="10.33203125" style="1" customWidth="1"/>
    <col min="9480" max="9718" width="8.88671875" style="1"/>
    <col min="9719" max="9721" width="10.33203125" style="1" customWidth="1"/>
    <col min="9722" max="9723" width="8.6640625" style="1" customWidth="1"/>
    <col min="9724" max="9724" width="10.109375" style="1" customWidth="1"/>
    <col min="9725" max="9725" width="10.44140625" style="1" customWidth="1"/>
    <col min="9726" max="9726" width="10.5546875" style="1" customWidth="1"/>
    <col min="9727" max="9727" width="20.21875" style="1" customWidth="1"/>
    <col min="9728" max="9728" width="12" style="1" customWidth="1"/>
    <col min="9729" max="9729" width="10.44140625" style="1" customWidth="1"/>
    <col min="9730" max="9730" width="11.88671875" style="1" customWidth="1"/>
    <col min="9731" max="9731" width="0" style="1" hidden="1" customWidth="1"/>
    <col min="9732" max="9732" width="13" style="1" customWidth="1"/>
    <col min="9733" max="9733" width="9.88671875" style="1" customWidth="1"/>
    <col min="9734" max="9734" width="9.109375" style="1" customWidth="1"/>
    <col min="9735" max="9735" width="10.33203125" style="1" customWidth="1"/>
    <col min="9736" max="9974" width="8.88671875" style="1"/>
    <col min="9975" max="9977" width="10.33203125" style="1" customWidth="1"/>
    <col min="9978" max="9979" width="8.6640625" style="1" customWidth="1"/>
    <col min="9980" max="9980" width="10.109375" style="1" customWidth="1"/>
    <col min="9981" max="9981" width="10.44140625" style="1" customWidth="1"/>
    <col min="9982" max="9982" width="10.5546875" style="1" customWidth="1"/>
    <col min="9983" max="9983" width="20.21875" style="1" customWidth="1"/>
    <col min="9984" max="9984" width="12" style="1" customWidth="1"/>
    <col min="9985" max="9985" width="10.44140625" style="1" customWidth="1"/>
    <col min="9986" max="9986" width="11.88671875" style="1" customWidth="1"/>
    <col min="9987" max="9987" width="0" style="1" hidden="1" customWidth="1"/>
    <col min="9988" max="9988" width="13" style="1" customWidth="1"/>
    <col min="9989" max="9989" width="9.88671875" style="1" customWidth="1"/>
    <col min="9990" max="9990" width="9.109375" style="1" customWidth="1"/>
    <col min="9991" max="9991" width="10.33203125" style="1" customWidth="1"/>
    <col min="9992" max="10230" width="8.88671875" style="1"/>
    <col min="10231" max="10233" width="10.33203125" style="1" customWidth="1"/>
    <col min="10234" max="10235" width="8.6640625" style="1" customWidth="1"/>
    <col min="10236" max="10236" width="10.109375" style="1" customWidth="1"/>
    <col min="10237" max="10237" width="10.44140625" style="1" customWidth="1"/>
    <col min="10238" max="10238" width="10.5546875" style="1" customWidth="1"/>
    <col min="10239" max="10239" width="20.21875" style="1" customWidth="1"/>
    <col min="10240" max="10240" width="12" style="1" customWidth="1"/>
    <col min="10241" max="10241" width="10.44140625" style="1" customWidth="1"/>
    <col min="10242" max="10242" width="11.88671875" style="1" customWidth="1"/>
    <col min="10243" max="10243" width="0" style="1" hidden="1" customWidth="1"/>
    <col min="10244" max="10244" width="13" style="1" customWidth="1"/>
    <col min="10245" max="10245" width="9.88671875" style="1" customWidth="1"/>
    <col min="10246" max="10246" width="9.109375" style="1" customWidth="1"/>
    <col min="10247" max="10247" width="10.33203125" style="1" customWidth="1"/>
    <col min="10248" max="10486" width="8.88671875" style="1"/>
    <col min="10487" max="10489" width="10.33203125" style="1" customWidth="1"/>
    <col min="10490" max="10491" width="8.6640625" style="1" customWidth="1"/>
    <col min="10492" max="10492" width="10.109375" style="1" customWidth="1"/>
    <col min="10493" max="10493" width="10.44140625" style="1" customWidth="1"/>
    <col min="10494" max="10494" width="10.5546875" style="1" customWidth="1"/>
    <col min="10495" max="10495" width="20.21875" style="1" customWidth="1"/>
    <col min="10496" max="10496" width="12" style="1" customWidth="1"/>
    <col min="10497" max="10497" width="10.44140625" style="1" customWidth="1"/>
    <col min="10498" max="10498" width="11.88671875" style="1" customWidth="1"/>
    <col min="10499" max="10499" width="0" style="1" hidden="1" customWidth="1"/>
    <col min="10500" max="10500" width="13" style="1" customWidth="1"/>
    <col min="10501" max="10501" width="9.88671875" style="1" customWidth="1"/>
    <col min="10502" max="10502" width="9.109375" style="1" customWidth="1"/>
    <col min="10503" max="10503" width="10.33203125" style="1" customWidth="1"/>
    <col min="10504" max="10742" width="8.88671875" style="1"/>
    <col min="10743" max="10745" width="10.33203125" style="1" customWidth="1"/>
    <col min="10746" max="10747" width="8.6640625" style="1" customWidth="1"/>
    <col min="10748" max="10748" width="10.109375" style="1" customWidth="1"/>
    <col min="10749" max="10749" width="10.44140625" style="1" customWidth="1"/>
    <col min="10750" max="10750" width="10.5546875" style="1" customWidth="1"/>
    <col min="10751" max="10751" width="20.21875" style="1" customWidth="1"/>
    <col min="10752" max="10752" width="12" style="1" customWidth="1"/>
    <col min="10753" max="10753" width="10.44140625" style="1" customWidth="1"/>
    <col min="10754" max="10754" width="11.88671875" style="1" customWidth="1"/>
    <col min="10755" max="10755" width="0" style="1" hidden="1" customWidth="1"/>
    <col min="10756" max="10756" width="13" style="1" customWidth="1"/>
    <col min="10757" max="10757" width="9.88671875" style="1" customWidth="1"/>
    <col min="10758" max="10758" width="9.109375" style="1" customWidth="1"/>
    <col min="10759" max="10759" width="10.33203125" style="1" customWidth="1"/>
    <col min="10760" max="10998" width="8.88671875" style="1"/>
    <col min="10999" max="11001" width="10.33203125" style="1" customWidth="1"/>
    <col min="11002" max="11003" width="8.6640625" style="1" customWidth="1"/>
    <col min="11004" max="11004" width="10.109375" style="1" customWidth="1"/>
    <col min="11005" max="11005" width="10.44140625" style="1" customWidth="1"/>
    <col min="11006" max="11006" width="10.5546875" style="1" customWidth="1"/>
    <col min="11007" max="11007" width="20.21875" style="1" customWidth="1"/>
    <col min="11008" max="11008" width="12" style="1" customWidth="1"/>
    <col min="11009" max="11009" width="10.44140625" style="1" customWidth="1"/>
    <col min="11010" max="11010" width="11.88671875" style="1" customWidth="1"/>
    <col min="11011" max="11011" width="0" style="1" hidden="1" customWidth="1"/>
    <col min="11012" max="11012" width="13" style="1" customWidth="1"/>
    <col min="11013" max="11013" width="9.88671875" style="1" customWidth="1"/>
    <col min="11014" max="11014" width="9.109375" style="1" customWidth="1"/>
    <col min="11015" max="11015" width="10.33203125" style="1" customWidth="1"/>
    <col min="11016" max="11254" width="8.88671875" style="1"/>
    <col min="11255" max="11257" width="10.33203125" style="1" customWidth="1"/>
    <col min="11258" max="11259" width="8.6640625" style="1" customWidth="1"/>
    <col min="11260" max="11260" width="10.109375" style="1" customWidth="1"/>
    <col min="11261" max="11261" width="10.44140625" style="1" customWidth="1"/>
    <col min="11262" max="11262" width="10.5546875" style="1" customWidth="1"/>
    <col min="11263" max="11263" width="20.21875" style="1" customWidth="1"/>
    <col min="11264" max="11264" width="12" style="1" customWidth="1"/>
    <col min="11265" max="11265" width="10.44140625" style="1" customWidth="1"/>
    <col min="11266" max="11266" width="11.88671875" style="1" customWidth="1"/>
    <col min="11267" max="11267" width="0" style="1" hidden="1" customWidth="1"/>
    <col min="11268" max="11268" width="13" style="1" customWidth="1"/>
    <col min="11269" max="11269" width="9.88671875" style="1" customWidth="1"/>
    <col min="11270" max="11270" width="9.109375" style="1" customWidth="1"/>
    <col min="11271" max="11271" width="10.33203125" style="1" customWidth="1"/>
    <col min="11272" max="11510" width="8.88671875" style="1"/>
    <col min="11511" max="11513" width="10.33203125" style="1" customWidth="1"/>
    <col min="11514" max="11515" width="8.6640625" style="1" customWidth="1"/>
    <col min="11516" max="11516" width="10.109375" style="1" customWidth="1"/>
    <col min="11517" max="11517" width="10.44140625" style="1" customWidth="1"/>
    <col min="11518" max="11518" width="10.5546875" style="1" customWidth="1"/>
    <col min="11519" max="11519" width="20.21875" style="1" customWidth="1"/>
    <col min="11520" max="11520" width="12" style="1" customWidth="1"/>
    <col min="11521" max="11521" width="10.44140625" style="1" customWidth="1"/>
    <col min="11522" max="11522" width="11.88671875" style="1" customWidth="1"/>
    <col min="11523" max="11523" width="0" style="1" hidden="1" customWidth="1"/>
    <col min="11524" max="11524" width="13" style="1" customWidth="1"/>
    <col min="11525" max="11525" width="9.88671875" style="1" customWidth="1"/>
    <col min="11526" max="11526" width="9.109375" style="1" customWidth="1"/>
    <col min="11527" max="11527" width="10.33203125" style="1" customWidth="1"/>
    <col min="11528" max="11766" width="8.88671875" style="1"/>
    <col min="11767" max="11769" width="10.33203125" style="1" customWidth="1"/>
    <col min="11770" max="11771" width="8.6640625" style="1" customWidth="1"/>
    <col min="11772" max="11772" width="10.109375" style="1" customWidth="1"/>
    <col min="11773" max="11773" width="10.44140625" style="1" customWidth="1"/>
    <col min="11774" max="11774" width="10.5546875" style="1" customWidth="1"/>
    <col min="11775" max="11775" width="20.21875" style="1" customWidth="1"/>
    <col min="11776" max="11776" width="12" style="1" customWidth="1"/>
    <col min="11777" max="11777" width="10.44140625" style="1" customWidth="1"/>
    <col min="11778" max="11778" width="11.88671875" style="1" customWidth="1"/>
    <col min="11779" max="11779" width="0" style="1" hidden="1" customWidth="1"/>
    <col min="11780" max="11780" width="13" style="1" customWidth="1"/>
    <col min="11781" max="11781" width="9.88671875" style="1" customWidth="1"/>
    <col min="11782" max="11782" width="9.109375" style="1" customWidth="1"/>
    <col min="11783" max="11783" width="10.33203125" style="1" customWidth="1"/>
    <col min="11784" max="12022" width="8.88671875" style="1"/>
    <col min="12023" max="12025" width="10.33203125" style="1" customWidth="1"/>
    <col min="12026" max="12027" width="8.6640625" style="1" customWidth="1"/>
    <col min="12028" max="12028" width="10.109375" style="1" customWidth="1"/>
    <col min="12029" max="12029" width="10.44140625" style="1" customWidth="1"/>
    <col min="12030" max="12030" width="10.5546875" style="1" customWidth="1"/>
    <col min="12031" max="12031" width="20.21875" style="1" customWidth="1"/>
    <col min="12032" max="12032" width="12" style="1" customWidth="1"/>
    <col min="12033" max="12033" width="10.44140625" style="1" customWidth="1"/>
    <col min="12034" max="12034" width="11.88671875" style="1" customWidth="1"/>
    <col min="12035" max="12035" width="0" style="1" hidden="1" customWidth="1"/>
    <col min="12036" max="12036" width="13" style="1" customWidth="1"/>
    <col min="12037" max="12037" width="9.88671875" style="1" customWidth="1"/>
    <col min="12038" max="12038" width="9.109375" style="1" customWidth="1"/>
    <col min="12039" max="12039" width="10.33203125" style="1" customWidth="1"/>
    <col min="12040" max="12278" width="8.88671875" style="1"/>
    <col min="12279" max="12281" width="10.33203125" style="1" customWidth="1"/>
    <col min="12282" max="12283" width="8.6640625" style="1" customWidth="1"/>
    <col min="12284" max="12284" width="10.109375" style="1" customWidth="1"/>
    <col min="12285" max="12285" width="10.44140625" style="1" customWidth="1"/>
    <col min="12286" max="12286" width="10.5546875" style="1" customWidth="1"/>
    <col min="12287" max="12287" width="20.21875" style="1" customWidth="1"/>
    <col min="12288" max="12288" width="12" style="1" customWidth="1"/>
    <col min="12289" max="12289" width="10.44140625" style="1" customWidth="1"/>
    <col min="12290" max="12290" width="11.88671875" style="1" customWidth="1"/>
    <col min="12291" max="12291" width="0" style="1" hidden="1" customWidth="1"/>
    <col min="12292" max="12292" width="13" style="1" customWidth="1"/>
    <col min="12293" max="12293" width="9.88671875" style="1" customWidth="1"/>
    <col min="12294" max="12294" width="9.109375" style="1" customWidth="1"/>
    <col min="12295" max="12295" width="10.33203125" style="1" customWidth="1"/>
    <col min="12296" max="12534" width="8.88671875" style="1"/>
    <col min="12535" max="12537" width="10.33203125" style="1" customWidth="1"/>
    <col min="12538" max="12539" width="8.6640625" style="1" customWidth="1"/>
    <col min="12540" max="12540" width="10.109375" style="1" customWidth="1"/>
    <col min="12541" max="12541" width="10.44140625" style="1" customWidth="1"/>
    <col min="12542" max="12542" width="10.5546875" style="1" customWidth="1"/>
    <col min="12543" max="12543" width="20.21875" style="1" customWidth="1"/>
    <col min="12544" max="12544" width="12" style="1" customWidth="1"/>
    <col min="12545" max="12545" width="10.44140625" style="1" customWidth="1"/>
    <col min="12546" max="12546" width="11.88671875" style="1" customWidth="1"/>
    <col min="12547" max="12547" width="0" style="1" hidden="1" customWidth="1"/>
    <col min="12548" max="12548" width="13" style="1" customWidth="1"/>
    <col min="12549" max="12549" width="9.88671875" style="1" customWidth="1"/>
    <col min="12550" max="12550" width="9.109375" style="1" customWidth="1"/>
    <col min="12551" max="12551" width="10.33203125" style="1" customWidth="1"/>
    <col min="12552" max="12790" width="8.88671875" style="1"/>
    <col min="12791" max="12793" width="10.33203125" style="1" customWidth="1"/>
    <col min="12794" max="12795" width="8.6640625" style="1" customWidth="1"/>
    <col min="12796" max="12796" width="10.109375" style="1" customWidth="1"/>
    <col min="12797" max="12797" width="10.44140625" style="1" customWidth="1"/>
    <col min="12798" max="12798" width="10.5546875" style="1" customWidth="1"/>
    <col min="12799" max="12799" width="20.21875" style="1" customWidth="1"/>
    <col min="12800" max="12800" width="12" style="1" customWidth="1"/>
    <col min="12801" max="12801" width="10.44140625" style="1" customWidth="1"/>
    <col min="12802" max="12802" width="11.88671875" style="1" customWidth="1"/>
    <col min="12803" max="12803" width="0" style="1" hidden="1" customWidth="1"/>
    <col min="12804" max="12804" width="13" style="1" customWidth="1"/>
    <col min="12805" max="12805" width="9.88671875" style="1" customWidth="1"/>
    <col min="12806" max="12806" width="9.109375" style="1" customWidth="1"/>
    <col min="12807" max="12807" width="10.33203125" style="1" customWidth="1"/>
    <col min="12808" max="13046" width="8.88671875" style="1"/>
    <col min="13047" max="13049" width="10.33203125" style="1" customWidth="1"/>
    <col min="13050" max="13051" width="8.6640625" style="1" customWidth="1"/>
    <col min="13052" max="13052" width="10.109375" style="1" customWidth="1"/>
    <col min="13053" max="13053" width="10.44140625" style="1" customWidth="1"/>
    <col min="13054" max="13054" width="10.5546875" style="1" customWidth="1"/>
    <col min="13055" max="13055" width="20.21875" style="1" customWidth="1"/>
    <col min="13056" max="13056" width="12" style="1" customWidth="1"/>
    <col min="13057" max="13057" width="10.44140625" style="1" customWidth="1"/>
    <col min="13058" max="13058" width="11.88671875" style="1" customWidth="1"/>
    <col min="13059" max="13059" width="0" style="1" hidden="1" customWidth="1"/>
    <col min="13060" max="13060" width="13" style="1" customWidth="1"/>
    <col min="13061" max="13061" width="9.88671875" style="1" customWidth="1"/>
    <col min="13062" max="13062" width="9.109375" style="1" customWidth="1"/>
    <col min="13063" max="13063" width="10.33203125" style="1" customWidth="1"/>
    <col min="13064" max="13302" width="8.88671875" style="1"/>
    <col min="13303" max="13305" width="10.33203125" style="1" customWidth="1"/>
    <col min="13306" max="13307" width="8.6640625" style="1" customWidth="1"/>
    <col min="13308" max="13308" width="10.109375" style="1" customWidth="1"/>
    <col min="13309" max="13309" width="10.44140625" style="1" customWidth="1"/>
    <col min="13310" max="13310" width="10.5546875" style="1" customWidth="1"/>
    <col min="13311" max="13311" width="20.21875" style="1" customWidth="1"/>
    <col min="13312" max="13312" width="12" style="1" customWidth="1"/>
    <col min="13313" max="13313" width="10.44140625" style="1" customWidth="1"/>
    <col min="13314" max="13314" width="11.88671875" style="1" customWidth="1"/>
    <col min="13315" max="13315" width="0" style="1" hidden="1" customWidth="1"/>
    <col min="13316" max="13316" width="13" style="1" customWidth="1"/>
    <col min="13317" max="13317" width="9.88671875" style="1" customWidth="1"/>
    <col min="13318" max="13318" width="9.109375" style="1" customWidth="1"/>
    <col min="13319" max="13319" width="10.33203125" style="1" customWidth="1"/>
    <col min="13320" max="13558" width="8.88671875" style="1"/>
    <col min="13559" max="13561" width="10.33203125" style="1" customWidth="1"/>
    <col min="13562" max="13563" width="8.6640625" style="1" customWidth="1"/>
    <col min="13564" max="13564" width="10.109375" style="1" customWidth="1"/>
    <col min="13565" max="13565" width="10.44140625" style="1" customWidth="1"/>
    <col min="13566" max="13566" width="10.5546875" style="1" customWidth="1"/>
    <col min="13567" max="13567" width="20.21875" style="1" customWidth="1"/>
    <col min="13568" max="13568" width="12" style="1" customWidth="1"/>
    <col min="13569" max="13569" width="10.44140625" style="1" customWidth="1"/>
    <col min="13570" max="13570" width="11.88671875" style="1" customWidth="1"/>
    <col min="13571" max="13571" width="0" style="1" hidden="1" customWidth="1"/>
    <col min="13572" max="13572" width="13" style="1" customWidth="1"/>
    <col min="13573" max="13573" width="9.88671875" style="1" customWidth="1"/>
    <col min="13574" max="13574" width="9.109375" style="1" customWidth="1"/>
    <col min="13575" max="13575" width="10.33203125" style="1" customWidth="1"/>
    <col min="13576" max="13814" width="8.88671875" style="1"/>
    <col min="13815" max="13817" width="10.33203125" style="1" customWidth="1"/>
    <col min="13818" max="13819" width="8.6640625" style="1" customWidth="1"/>
    <col min="13820" max="13820" width="10.109375" style="1" customWidth="1"/>
    <col min="13821" max="13821" width="10.44140625" style="1" customWidth="1"/>
    <col min="13822" max="13822" width="10.5546875" style="1" customWidth="1"/>
    <col min="13823" max="13823" width="20.21875" style="1" customWidth="1"/>
    <col min="13824" max="13824" width="12" style="1" customWidth="1"/>
    <col min="13825" max="13825" width="10.44140625" style="1" customWidth="1"/>
    <col min="13826" max="13826" width="11.88671875" style="1" customWidth="1"/>
    <col min="13827" max="13827" width="0" style="1" hidden="1" customWidth="1"/>
    <col min="13828" max="13828" width="13" style="1" customWidth="1"/>
    <col min="13829" max="13829" width="9.88671875" style="1" customWidth="1"/>
    <col min="13830" max="13830" width="9.109375" style="1" customWidth="1"/>
    <col min="13831" max="13831" width="10.33203125" style="1" customWidth="1"/>
    <col min="13832" max="14070" width="8.88671875" style="1"/>
    <col min="14071" max="14073" width="10.33203125" style="1" customWidth="1"/>
    <col min="14074" max="14075" width="8.6640625" style="1" customWidth="1"/>
    <col min="14076" max="14076" width="10.109375" style="1" customWidth="1"/>
    <col min="14077" max="14077" width="10.44140625" style="1" customWidth="1"/>
    <col min="14078" max="14078" width="10.5546875" style="1" customWidth="1"/>
    <col min="14079" max="14079" width="20.21875" style="1" customWidth="1"/>
    <col min="14080" max="14080" width="12" style="1" customWidth="1"/>
    <col min="14081" max="14081" width="10.44140625" style="1" customWidth="1"/>
    <col min="14082" max="14082" width="11.88671875" style="1" customWidth="1"/>
    <col min="14083" max="14083" width="0" style="1" hidden="1" customWidth="1"/>
    <col min="14084" max="14084" width="13" style="1" customWidth="1"/>
    <col min="14085" max="14085" width="9.88671875" style="1" customWidth="1"/>
    <col min="14086" max="14086" width="9.109375" style="1" customWidth="1"/>
    <col min="14087" max="14087" width="10.33203125" style="1" customWidth="1"/>
    <col min="14088" max="14326" width="8.88671875" style="1"/>
    <col min="14327" max="14329" width="10.33203125" style="1" customWidth="1"/>
    <col min="14330" max="14331" width="8.6640625" style="1" customWidth="1"/>
    <col min="14332" max="14332" width="10.109375" style="1" customWidth="1"/>
    <col min="14333" max="14333" width="10.44140625" style="1" customWidth="1"/>
    <col min="14334" max="14334" width="10.5546875" style="1" customWidth="1"/>
    <col min="14335" max="14335" width="20.21875" style="1" customWidth="1"/>
    <col min="14336" max="14336" width="12" style="1" customWidth="1"/>
    <col min="14337" max="14337" width="10.44140625" style="1" customWidth="1"/>
    <col min="14338" max="14338" width="11.88671875" style="1" customWidth="1"/>
    <col min="14339" max="14339" width="0" style="1" hidden="1" customWidth="1"/>
    <col min="14340" max="14340" width="13" style="1" customWidth="1"/>
    <col min="14341" max="14341" width="9.88671875" style="1" customWidth="1"/>
    <col min="14342" max="14342" width="9.109375" style="1" customWidth="1"/>
    <col min="14343" max="14343" width="10.33203125" style="1" customWidth="1"/>
    <col min="14344" max="14582" width="8.88671875" style="1"/>
    <col min="14583" max="14585" width="10.33203125" style="1" customWidth="1"/>
    <col min="14586" max="14587" width="8.6640625" style="1" customWidth="1"/>
    <col min="14588" max="14588" width="10.109375" style="1" customWidth="1"/>
    <col min="14589" max="14589" width="10.44140625" style="1" customWidth="1"/>
    <col min="14590" max="14590" width="10.5546875" style="1" customWidth="1"/>
    <col min="14591" max="14591" width="20.21875" style="1" customWidth="1"/>
    <col min="14592" max="14592" width="12" style="1" customWidth="1"/>
    <col min="14593" max="14593" width="10.44140625" style="1" customWidth="1"/>
    <col min="14594" max="14594" width="11.88671875" style="1" customWidth="1"/>
    <col min="14595" max="14595" width="0" style="1" hidden="1" customWidth="1"/>
    <col min="14596" max="14596" width="13" style="1" customWidth="1"/>
    <col min="14597" max="14597" width="9.88671875" style="1" customWidth="1"/>
    <col min="14598" max="14598" width="9.109375" style="1" customWidth="1"/>
    <col min="14599" max="14599" width="10.33203125" style="1" customWidth="1"/>
    <col min="14600" max="14838" width="8.88671875" style="1"/>
    <col min="14839" max="14841" width="10.33203125" style="1" customWidth="1"/>
    <col min="14842" max="14843" width="8.6640625" style="1" customWidth="1"/>
    <col min="14844" max="14844" width="10.109375" style="1" customWidth="1"/>
    <col min="14845" max="14845" width="10.44140625" style="1" customWidth="1"/>
    <col min="14846" max="14846" width="10.5546875" style="1" customWidth="1"/>
    <col min="14847" max="14847" width="20.21875" style="1" customWidth="1"/>
    <col min="14848" max="14848" width="12" style="1" customWidth="1"/>
    <col min="14849" max="14849" width="10.44140625" style="1" customWidth="1"/>
    <col min="14850" max="14850" width="11.88671875" style="1" customWidth="1"/>
    <col min="14851" max="14851" width="0" style="1" hidden="1" customWidth="1"/>
    <col min="14852" max="14852" width="13" style="1" customWidth="1"/>
    <col min="14853" max="14853" width="9.88671875" style="1" customWidth="1"/>
    <col min="14854" max="14854" width="9.109375" style="1" customWidth="1"/>
    <col min="14855" max="14855" width="10.33203125" style="1" customWidth="1"/>
    <col min="14856" max="15094" width="8.88671875" style="1"/>
    <col min="15095" max="15097" width="10.33203125" style="1" customWidth="1"/>
    <col min="15098" max="15099" width="8.6640625" style="1" customWidth="1"/>
    <col min="15100" max="15100" width="10.109375" style="1" customWidth="1"/>
    <col min="15101" max="15101" width="10.44140625" style="1" customWidth="1"/>
    <col min="15102" max="15102" width="10.5546875" style="1" customWidth="1"/>
    <col min="15103" max="15103" width="20.21875" style="1" customWidth="1"/>
    <col min="15104" max="15104" width="12" style="1" customWidth="1"/>
    <col min="15105" max="15105" width="10.44140625" style="1" customWidth="1"/>
    <col min="15106" max="15106" width="11.88671875" style="1" customWidth="1"/>
    <col min="15107" max="15107" width="0" style="1" hidden="1" customWidth="1"/>
    <col min="15108" max="15108" width="13" style="1" customWidth="1"/>
    <col min="15109" max="15109" width="9.88671875" style="1" customWidth="1"/>
    <col min="15110" max="15110" width="9.109375" style="1" customWidth="1"/>
    <col min="15111" max="15111" width="10.33203125" style="1" customWidth="1"/>
    <col min="15112" max="15350" width="8.88671875" style="1"/>
    <col min="15351" max="15353" width="10.33203125" style="1" customWidth="1"/>
    <col min="15354" max="15355" width="8.6640625" style="1" customWidth="1"/>
    <col min="15356" max="15356" width="10.109375" style="1" customWidth="1"/>
    <col min="15357" max="15357" width="10.44140625" style="1" customWidth="1"/>
    <col min="15358" max="15358" width="10.5546875" style="1" customWidth="1"/>
    <col min="15359" max="15359" width="20.21875" style="1" customWidth="1"/>
    <col min="15360" max="15360" width="12" style="1" customWidth="1"/>
    <col min="15361" max="15361" width="10.44140625" style="1" customWidth="1"/>
    <col min="15362" max="15362" width="11.88671875" style="1" customWidth="1"/>
    <col min="15363" max="15363" width="0" style="1" hidden="1" customWidth="1"/>
    <col min="15364" max="15364" width="13" style="1" customWidth="1"/>
    <col min="15365" max="15365" width="9.88671875" style="1" customWidth="1"/>
    <col min="15366" max="15366" width="9.109375" style="1" customWidth="1"/>
    <col min="15367" max="15367" width="10.33203125" style="1" customWidth="1"/>
    <col min="15368" max="15606" width="8.88671875" style="1"/>
    <col min="15607" max="15609" width="10.33203125" style="1" customWidth="1"/>
    <col min="15610" max="15611" width="8.6640625" style="1" customWidth="1"/>
    <col min="15612" max="15612" width="10.109375" style="1" customWidth="1"/>
    <col min="15613" max="15613" width="10.44140625" style="1" customWidth="1"/>
    <col min="15614" max="15614" width="10.5546875" style="1" customWidth="1"/>
    <col min="15615" max="15615" width="20.21875" style="1" customWidth="1"/>
    <col min="15616" max="15616" width="12" style="1" customWidth="1"/>
    <col min="15617" max="15617" width="10.44140625" style="1" customWidth="1"/>
    <col min="15618" max="15618" width="11.88671875" style="1" customWidth="1"/>
    <col min="15619" max="15619" width="0" style="1" hidden="1" customWidth="1"/>
    <col min="15620" max="15620" width="13" style="1" customWidth="1"/>
    <col min="15621" max="15621" width="9.88671875" style="1" customWidth="1"/>
    <col min="15622" max="15622" width="9.109375" style="1" customWidth="1"/>
    <col min="15623" max="15623" width="10.33203125" style="1" customWidth="1"/>
    <col min="15624" max="15862" width="8.88671875" style="1"/>
    <col min="15863" max="15865" width="10.33203125" style="1" customWidth="1"/>
    <col min="15866" max="15867" width="8.6640625" style="1" customWidth="1"/>
    <col min="15868" max="15868" width="10.109375" style="1" customWidth="1"/>
    <col min="15869" max="15869" width="10.44140625" style="1" customWidth="1"/>
    <col min="15870" max="15870" width="10.5546875" style="1" customWidth="1"/>
    <col min="15871" max="15871" width="20.21875" style="1" customWidth="1"/>
    <col min="15872" max="15872" width="12" style="1" customWidth="1"/>
    <col min="15873" max="15873" width="10.44140625" style="1" customWidth="1"/>
    <col min="15874" max="15874" width="11.88671875" style="1" customWidth="1"/>
    <col min="15875" max="15875" width="0" style="1" hidden="1" customWidth="1"/>
    <col min="15876" max="15876" width="13" style="1" customWidth="1"/>
    <col min="15877" max="15877" width="9.88671875" style="1" customWidth="1"/>
    <col min="15878" max="15878" width="9.109375" style="1" customWidth="1"/>
    <col min="15879" max="15879" width="10.33203125" style="1" customWidth="1"/>
    <col min="15880" max="16118" width="8.88671875" style="1"/>
    <col min="16119" max="16121" width="10.33203125" style="1" customWidth="1"/>
    <col min="16122" max="16123" width="8.6640625" style="1" customWidth="1"/>
    <col min="16124" max="16124" width="10.109375" style="1" customWidth="1"/>
    <col min="16125" max="16125" width="10.44140625" style="1" customWidth="1"/>
    <col min="16126" max="16126" width="10.5546875" style="1" customWidth="1"/>
    <col min="16127" max="16127" width="20.21875" style="1" customWidth="1"/>
    <col min="16128" max="16128" width="12" style="1" customWidth="1"/>
    <col min="16129" max="16129" width="10.44140625" style="1" customWidth="1"/>
    <col min="16130" max="16130" width="11.88671875" style="1" customWidth="1"/>
    <col min="16131" max="16131" width="0" style="1" hidden="1" customWidth="1"/>
    <col min="16132" max="16132" width="13" style="1" customWidth="1"/>
    <col min="16133" max="16133" width="9.88671875" style="1" customWidth="1"/>
    <col min="16134" max="16134" width="9.109375" style="1" customWidth="1"/>
    <col min="16135" max="16135" width="10.33203125" style="1" customWidth="1"/>
    <col min="16136" max="16384" width="8.88671875" style="1"/>
  </cols>
  <sheetData>
    <row r="1" spans="1:14" x14ac:dyDescent="0.3">
      <c r="A1" s="15"/>
      <c r="B1" s="15"/>
      <c r="C1" s="15"/>
      <c r="D1" s="15"/>
      <c r="E1" s="15"/>
      <c r="F1" s="15"/>
      <c r="G1" s="15"/>
      <c r="H1" s="15"/>
      <c r="I1" s="27"/>
      <c r="J1" s="27"/>
      <c r="K1" s="15"/>
      <c r="L1" s="15"/>
      <c r="M1" s="40"/>
    </row>
    <row r="2" spans="1:14" ht="18.75" customHeight="1" x14ac:dyDescent="0.3">
      <c r="A2" s="103" t="s">
        <v>46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40"/>
    </row>
    <row r="3" spans="1:14" ht="15.75" x14ac:dyDescent="0.3">
      <c r="A3" s="15"/>
      <c r="B3" s="15"/>
      <c r="C3" s="14"/>
      <c r="D3" s="15"/>
      <c r="E3" s="15"/>
      <c r="F3" s="15"/>
      <c r="G3" s="15"/>
      <c r="H3" s="15"/>
      <c r="I3" s="27"/>
      <c r="J3" s="27"/>
      <c r="K3" s="15"/>
      <c r="L3" s="27"/>
      <c r="M3" s="40"/>
    </row>
    <row r="4" spans="1:14" ht="25.5" customHeight="1" x14ac:dyDescent="0.3">
      <c r="A4" s="15"/>
      <c r="B4" s="15"/>
      <c r="C4" s="14"/>
      <c r="D4" s="15"/>
      <c r="E4" s="15"/>
      <c r="F4" s="50"/>
      <c r="G4" s="15"/>
      <c r="H4" s="35"/>
      <c r="I4" s="119" t="s">
        <v>0</v>
      </c>
      <c r="J4" s="119"/>
      <c r="K4" s="36">
        <v>11896662.9</v>
      </c>
      <c r="L4" s="15"/>
      <c r="M4" s="40"/>
      <c r="N4" s="40"/>
    </row>
    <row r="5" spans="1:14" ht="15.75" x14ac:dyDescent="0.3">
      <c r="A5" s="15"/>
      <c r="B5" s="15"/>
      <c r="C5" s="14"/>
      <c r="D5" s="15"/>
      <c r="E5" s="15"/>
      <c r="F5" s="15"/>
      <c r="G5" s="15"/>
      <c r="H5" s="37"/>
      <c r="I5" s="119" t="s">
        <v>24</v>
      </c>
      <c r="J5" s="119"/>
      <c r="K5" s="36">
        <f>K4/K6*1000</f>
        <v>19175.299960026819</v>
      </c>
      <c r="L5" s="15" t="s">
        <v>2</v>
      </c>
      <c r="M5" s="40"/>
    </row>
    <row r="6" spans="1:14" ht="23.25" customHeight="1" x14ac:dyDescent="0.3">
      <c r="A6" s="15"/>
      <c r="B6" s="15"/>
      <c r="C6" s="15"/>
      <c r="D6" s="15"/>
      <c r="E6" s="15"/>
      <c r="F6" s="15"/>
      <c r="G6" s="15"/>
      <c r="H6" s="38"/>
      <c r="I6" s="120" t="s">
        <v>3</v>
      </c>
      <c r="J6" s="120"/>
      <c r="K6" s="39">
        <v>620416</v>
      </c>
      <c r="L6" s="16" t="s">
        <v>27</v>
      </c>
      <c r="M6" s="40"/>
    </row>
    <row r="7" spans="1:14" s="2" customFormat="1" ht="60" customHeight="1" x14ac:dyDescent="0.3">
      <c r="A7" s="126" t="s">
        <v>4</v>
      </c>
      <c r="B7" s="126"/>
      <c r="C7" s="126"/>
      <c r="D7" s="138" t="s">
        <v>5</v>
      </c>
      <c r="E7" s="124" t="s">
        <v>6</v>
      </c>
      <c r="F7" s="125"/>
      <c r="G7" s="124" t="s">
        <v>7</v>
      </c>
      <c r="H7" s="125"/>
      <c r="I7" s="127" t="s">
        <v>8</v>
      </c>
      <c r="J7" s="128"/>
      <c r="K7" s="124" t="s">
        <v>9</v>
      </c>
      <c r="L7" s="125"/>
      <c r="M7" s="54"/>
    </row>
    <row r="8" spans="1:14" ht="56.25" customHeight="1" x14ac:dyDescent="0.3">
      <c r="A8" s="126"/>
      <c r="B8" s="126"/>
      <c r="C8" s="126"/>
      <c r="D8" s="138"/>
      <c r="E8" s="5" t="s">
        <v>10</v>
      </c>
      <c r="F8" s="6" t="s">
        <v>11</v>
      </c>
      <c r="G8" s="5" t="s">
        <v>10</v>
      </c>
      <c r="H8" s="5" t="s">
        <v>11</v>
      </c>
      <c r="I8" s="7" t="s">
        <v>10</v>
      </c>
      <c r="J8" s="7" t="s">
        <v>11</v>
      </c>
      <c r="K8" s="5" t="s">
        <v>12</v>
      </c>
      <c r="L8" s="5" t="s">
        <v>13</v>
      </c>
      <c r="M8" s="40"/>
    </row>
    <row r="9" spans="1:14" ht="12.75" customHeight="1" x14ac:dyDescent="0.3">
      <c r="A9" s="129">
        <v>1</v>
      </c>
      <c r="B9" s="130"/>
      <c r="C9" s="131"/>
      <c r="D9" s="8">
        <v>2</v>
      </c>
      <c r="E9" s="9">
        <v>3</v>
      </c>
      <c r="F9" s="8">
        <v>4</v>
      </c>
      <c r="G9" s="10">
        <v>5</v>
      </c>
      <c r="H9" s="11">
        <v>6</v>
      </c>
      <c r="I9" s="75">
        <v>7</v>
      </c>
      <c r="J9" s="76">
        <v>8</v>
      </c>
      <c r="K9" s="8">
        <v>9</v>
      </c>
      <c r="L9" s="8">
        <v>10</v>
      </c>
      <c r="M9" s="40"/>
    </row>
    <row r="10" spans="1:14" ht="12.75" customHeight="1" x14ac:dyDescent="0.3">
      <c r="A10" s="129"/>
      <c r="B10" s="130"/>
      <c r="C10" s="131"/>
      <c r="D10" s="8"/>
      <c r="E10" s="9"/>
      <c r="F10" s="8"/>
      <c r="G10" s="10"/>
      <c r="H10" s="11"/>
      <c r="I10" s="12" t="s">
        <v>14</v>
      </c>
      <c r="J10" s="13" t="s">
        <v>15</v>
      </c>
      <c r="K10" s="8" t="s">
        <v>16</v>
      </c>
      <c r="L10" s="8" t="s">
        <v>17</v>
      </c>
      <c r="M10" s="40"/>
    </row>
    <row r="11" spans="1:14" ht="27" customHeight="1" x14ac:dyDescent="0.3">
      <c r="A11" s="17" t="s">
        <v>25</v>
      </c>
      <c r="B11" s="15"/>
      <c r="C11" s="15"/>
      <c r="D11" s="20" t="s">
        <v>18</v>
      </c>
      <c r="E11" s="45">
        <v>0.28999999999999998</v>
      </c>
      <c r="F11" s="23">
        <v>0.28999999999999998</v>
      </c>
      <c r="G11" s="24">
        <v>3944.7658602000001</v>
      </c>
      <c r="H11" s="24">
        <v>3944.7658602000001</v>
      </c>
      <c r="I11" s="13">
        <v>1143.982099458</v>
      </c>
      <c r="J11" s="13">
        <v>1143.982099458</v>
      </c>
      <c r="K11" s="25">
        <v>709744.79821733455</v>
      </c>
      <c r="L11" s="13">
        <v>709744.79821733455</v>
      </c>
      <c r="M11" s="40"/>
    </row>
    <row r="12" spans="1:14" ht="29.25" customHeight="1" x14ac:dyDescent="0.3">
      <c r="A12" s="132" t="s">
        <v>26</v>
      </c>
      <c r="B12" s="133"/>
      <c r="C12" s="134"/>
      <c r="D12" s="21"/>
      <c r="E12" s="58"/>
      <c r="F12" s="59"/>
      <c r="G12" s="60"/>
      <c r="H12" s="61"/>
      <c r="I12" s="57"/>
      <c r="J12" s="62"/>
      <c r="K12" s="80">
        <v>4441676.2569550956</v>
      </c>
      <c r="L12" s="80">
        <v>4577088.4562585587</v>
      </c>
      <c r="M12" s="81"/>
      <c r="N12" s="2"/>
    </row>
    <row r="13" spans="1:14" ht="15" customHeight="1" x14ac:dyDescent="0.3">
      <c r="A13" s="121" t="s">
        <v>34</v>
      </c>
      <c r="B13" s="122"/>
      <c r="C13" s="123"/>
      <c r="D13" s="20" t="s">
        <v>19</v>
      </c>
      <c r="E13" s="90">
        <v>2.133264</v>
      </c>
      <c r="F13" s="90">
        <v>2.133264</v>
      </c>
      <c r="G13" s="91">
        <v>426.03327359999997</v>
      </c>
      <c r="H13" s="24">
        <v>426.03327359999997</v>
      </c>
      <c r="I13" s="24">
        <v>908.84144537303041</v>
      </c>
      <c r="J13" s="142">
        <v>977.00510625128959</v>
      </c>
      <c r="K13" s="142">
        <v>563859.77417255403</v>
      </c>
      <c r="L13" s="143">
        <v>606149.60000000009</v>
      </c>
      <c r="M13" s="57"/>
      <c r="N13" s="3"/>
    </row>
    <row r="14" spans="1:14" ht="12.75" customHeight="1" x14ac:dyDescent="0.3">
      <c r="A14" s="110"/>
      <c r="B14" s="111"/>
      <c r="C14" s="112"/>
      <c r="D14" s="22"/>
      <c r="E14" s="20"/>
      <c r="F14" s="23"/>
      <c r="G14" s="93"/>
      <c r="H14" s="24"/>
      <c r="I14" s="24"/>
      <c r="J14" s="142"/>
      <c r="K14" s="144"/>
      <c r="L14" s="142"/>
      <c r="M14" s="40"/>
      <c r="N14" s="3"/>
    </row>
    <row r="15" spans="1:14" ht="27.75" customHeight="1" x14ac:dyDescent="0.3">
      <c r="A15" s="121" t="s">
        <v>31</v>
      </c>
      <c r="B15" s="122"/>
      <c r="C15" s="123"/>
      <c r="D15" s="20" t="s">
        <v>33</v>
      </c>
      <c r="E15" s="90">
        <v>0.26558999999999999</v>
      </c>
      <c r="F15" s="90">
        <v>0.26558999999999999</v>
      </c>
      <c r="G15" s="89">
        <v>2460.6060270000003</v>
      </c>
      <c r="H15" s="24">
        <v>2460.6060270000003</v>
      </c>
      <c r="I15" s="24">
        <v>653.51235471093003</v>
      </c>
      <c r="J15" s="142">
        <v>653.51235471093003</v>
      </c>
      <c r="K15" s="142">
        <v>405449.52106033632</v>
      </c>
      <c r="L15" s="142">
        <v>405449.52106033632</v>
      </c>
      <c r="M15" s="40"/>
      <c r="N15" s="3"/>
    </row>
    <row r="16" spans="1:14" ht="12.75" customHeight="1" x14ac:dyDescent="0.3">
      <c r="A16" s="121"/>
      <c r="B16" s="122"/>
      <c r="C16" s="123"/>
      <c r="D16" s="22"/>
      <c r="E16" s="65"/>
      <c r="F16" s="55"/>
      <c r="G16" s="83"/>
      <c r="H16" s="56"/>
      <c r="I16" s="57"/>
      <c r="J16" s="145"/>
      <c r="K16" s="145"/>
      <c r="L16" s="145"/>
      <c r="M16" s="40"/>
      <c r="N16" s="3"/>
    </row>
    <row r="17" spans="1:14" ht="12.75" customHeight="1" x14ac:dyDescent="0.3">
      <c r="A17" s="121" t="s">
        <v>32</v>
      </c>
      <c r="B17" s="122"/>
      <c r="C17" s="123"/>
      <c r="D17" s="20" t="s">
        <v>33</v>
      </c>
      <c r="E17" s="20">
        <v>0.33141300000000001</v>
      </c>
      <c r="F17" s="20">
        <v>0.33141300000000001</v>
      </c>
      <c r="G17" s="89">
        <v>3007.1808095999995</v>
      </c>
      <c r="H17" s="89">
        <v>3007.1808095999995</v>
      </c>
      <c r="I17" s="25">
        <v>996.61881365196473</v>
      </c>
      <c r="J17" s="142">
        <v>996.61881365196473</v>
      </c>
      <c r="K17" s="142">
        <v>618318.25789069734</v>
      </c>
      <c r="L17" s="142">
        <v>618318.25789069734</v>
      </c>
      <c r="M17" s="40"/>
      <c r="N17" s="3"/>
    </row>
    <row r="18" spans="1:14" ht="12.75" customHeight="1" x14ac:dyDescent="0.3">
      <c r="A18" s="121"/>
      <c r="B18" s="122"/>
      <c r="C18" s="123"/>
      <c r="D18" s="22"/>
      <c r="E18" s="64"/>
      <c r="F18" s="55"/>
      <c r="G18" s="56"/>
      <c r="H18" s="56"/>
      <c r="I18" s="57"/>
      <c r="J18" s="145"/>
      <c r="K18" s="146"/>
      <c r="L18" s="145"/>
      <c r="M18" s="40"/>
      <c r="N18" s="3"/>
    </row>
    <row r="19" spans="1:14" x14ac:dyDescent="0.3">
      <c r="A19" s="110" t="s">
        <v>29</v>
      </c>
      <c r="B19" s="111"/>
      <c r="C19" s="112"/>
      <c r="D19" s="20" t="s">
        <v>20</v>
      </c>
      <c r="E19" s="51">
        <v>1.7877000000000001</v>
      </c>
      <c r="F19" s="52">
        <v>1.7877000000000001</v>
      </c>
      <c r="G19" s="24">
        <v>2071.5148277999997</v>
      </c>
      <c r="H19" s="24">
        <v>2071.5148277999997</v>
      </c>
      <c r="I19" s="25">
        <v>3703.2470576580595</v>
      </c>
      <c r="J19" s="142">
        <v>3853.3437242108525</v>
      </c>
      <c r="K19" s="142">
        <v>2297553.7265239824</v>
      </c>
      <c r="L19" s="142">
        <v>2390676.1</v>
      </c>
      <c r="M19" s="57"/>
      <c r="N19" s="3"/>
    </row>
    <row r="20" spans="1:14" x14ac:dyDescent="0.3">
      <c r="A20" s="135"/>
      <c r="B20" s="136"/>
      <c r="C20" s="137"/>
      <c r="D20" s="20"/>
      <c r="E20" s="84"/>
      <c r="F20" s="85"/>
      <c r="G20" s="56"/>
      <c r="H20" s="56"/>
      <c r="I20" s="57"/>
      <c r="J20" s="145"/>
      <c r="K20" s="145"/>
      <c r="L20" s="145"/>
      <c r="M20" s="40"/>
      <c r="N20" s="3"/>
    </row>
    <row r="21" spans="1:14" ht="30.75" customHeight="1" x14ac:dyDescent="0.3">
      <c r="A21" s="121" t="s">
        <v>38</v>
      </c>
      <c r="B21" s="122"/>
      <c r="C21" s="123"/>
      <c r="D21" s="79" t="s">
        <v>36</v>
      </c>
      <c r="E21" s="90">
        <v>0.26173600000000002</v>
      </c>
      <c r="F21" s="90">
        <v>0.26173600000000002</v>
      </c>
      <c r="G21" s="24">
        <v>1521.5816748</v>
      </c>
      <c r="H21" s="24">
        <v>1521.5816748</v>
      </c>
      <c r="I21" s="25">
        <v>398.25270123545283</v>
      </c>
      <c r="J21" s="24">
        <v>398.25270123545283</v>
      </c>
      <c r="K21" s="24">
        <v>247082.34788969468</v>
      </c>
      <c r="L21" s="24">
        <v>247082.34788969468</v>
      </c>
      <c r="M21" s="40"/>
    </row>
    <row r="22" spans="1:14" ht="12.75" customHeight="1" x14ac:dyDescent="0.3">
      <c r="A22" s="110"/>
      <c r="B22" s="111"/>
      <c r="C22" s="112"/>
      <c r="D22" s="20"/>
      <c r="E22" s="64"/>
      <c r="F22" s="55"/>
      <c r="G22" s="56"/>
      <c r="H22" s="56"/>
      <c r="I22" s="57"/>
      <c r="J22" s="56"/>
      <c r="K22" s="77"/>
      <c r="L22" s="56"/>
      <c r="M22" s="40"/>
    </row>
    <row r="23" spans="1:14" x14ac:dyDescent="0.3">
      <c r="A23" s="110" t="s">
        <v>30</v>
      </c>
      <c r="B23" s="111"/>
      <c r="C23" s="112"/>
      <c r="D23" s="20" t="s">
        <v>19</v>
      </c>
      <c r="E23" s="45">
        <v>0.54</v>
      </c>
      <c r="F23" s="23">
        <v>0.54</v>
      </c>
      <c r="G23" s="26">
        <v>923.55186000000003</v>
      </c>
      <c r="H23" s="24">
        <v>923.55186000000003</v>
      </c>
      <c r="I23" s="25">
        <v>498.71800440000004</v>
      </c>
      <c r="J23" s="24">
        <v>498.71800440000004</v>
      </c>
      <c r="K23" s="24">
        <v>309412.62941783038</v>
      </c>
      <c r="L23" s="24">
        <v>309412.62941783038</v>
      </c>
      <c r="M23" s="40"/>
    </row>
    <row r="24" spans="1:14" ht="12" customHeight="1" x14ac:dyDescent="0.3">
      <c r="A24" s="113"/>
      <c r="B24" s="114"/>
      <c r="C24" s="115"/>
      <c r="D24" s="20"/>
      <c r="E24" s="66"/>
      <c r="F24" s="66"/>
      <c r="G24" s="63"/>
      <c r="H24" s="63"/>
      <c r="I24" s="57"/>
      <c r="J24" s="56"/>
      <c r="K24" s="57"/>
      <c r="L24" s="67"/>
      <c r="M24" s="40"/>
    </row>
    <row r="25" spans="1:14" ht="35.25" customHeight="1" x14ac:dyDescent="0.3">
      <c r="A25" s="139" t="s">
        <v>47</v>
      </c>
      <c r="B25" s="140"/>
      <c r="C25" s="141"/>
      <c r="D25" s="5" t="s">
        <v>43</v>
      </c>
      <c r="E25" s="53">
        <v>6.7863000000000007E-2</v>
      </c>
      <c r="F25" s="53">
        <v>6.7863000000000007E-2</v>
      </c>
      <c r="G25" s="13">
        <v>30090.279133200002</v>
      </c>
      <c r="H25" s="13">
        <v>30090.279133200002</v>
      </c>
      <c r="I25" s="13">
        <v>2042.0166128163519</v>
      </c>
      <c r="J25" s="13">
        <v>2042.0166128163519</v>
      </c>
      <c r="K25" s="12">
        <v>1266899.7788570698</v>
      </c>
      <c r="L25" s="13">
        <v>1266899.7788570698</v>
      </c>
      <c r="M25" s="40"/>
    </row>
    <row r="26" spans="1:14" ht="29.25" customHeight="1" x14ac:dyDescent="0.3">
      <c r="A26" s="126" t="s">
        <v>48</v>
      </c>
      <c r="B26" s="126"/>
      <c r="C26" s="126"/>
      <c r="D26" s="5" t="s">
        <v>43</v>
      </c>
      <c r="E26" s="95">
        <v>1.0507000000000001E-2</v>
      </c>
      <c r="F26" s="95">
        <v>1.0507000000000001E-2</v>
      </c>
      <c r="G26" s="46">
        <v>92682.747055800006</v>
      </c>
      <c r="H26" s="13">
        <v>92682.747055800006</v>
      </c>
      <c r="I26" s="13">
        <v>973.81762331529069</v>
      </c>
      <c r="J26" s="13">
        <v>973.81762331529069</v>
      </c>
      <c r="K26" s="12">
        <v>604172.03458677931</v>
      </c>
      <c r="L26" s="13">
        <v>604172.03458677931</v>
      </c>
      <c r="M26" s="40"/>
    </row>
    <row r="27" spans="1:14" ht="31.5" customHeight="1" x14ac:dyDescent="0.3">
      <c r="A27" s="126" t="s">
        <v>49</v>
      </c>
      <c r="B27" s="126"/>
      <c r="C27" s="126"/>
      <c r="D27" s="5" t="s">
        <v>43</v>
      </c>
      <c r="E27" s="95">
        <v>5.5999999999999995E-4</v>
      </c>
      <c r="F27" s="53">
        <v>5.5999999999999995E-4</v>
      </c>
      <c r="G27" s="46">
        <v>149601.60801299999</v>
      </c>
      <c r="H27" s="13">
        <v>149601.60801299999</v>
      </c>
      <c r="I27" s="13">
        <v>83.776900487279988</v>
      </c>
      <c r="J27" s="13">
        <v>83.776900487279988</v>
      </c>
      <c r="K27" s="12">
        <v>51976.529492716298</v>
      </c>
      <c r="L27" s="13">
        <v>51976.529492716298</v>
      </c>
      <c r="M27" s="40"/>
    </row>
    <row r="28" spans="1:14" ht="29.25" customHeight="1" x14ac:dyDescent="0.3">
      <c r="A28" s="116" t="s">
        <v>50</v>
      </c>
      <c r="B28" s="117"/>
      <c r="C28" s="118"/>
      <c r="D28" s="5" t="s">
        <v>45</v>
      </c>
      <c r="E28" s="95">
        <v>0.16458500000000001</v>
      </c>
      <c r="F28" s="53">
        <v>0.16458500000000001</v>
      </c>
      <c r="G28" s="46">
        <v>47997.709815000002</v>
      </c>
      <c r="H28" s="13">
        <v>47997.709815000002</v>
      </c>
      <c r="I28" s="13">
        <v>7899.703069901776</v>
      </c>
      <c r="J28" s="13">
        <v>7899.703069901776</v>
      </c>
      <c r="K28" s="12">
        <v>4901102.1798161799</v>
      </c>
      <c r="L28" s="13">
        <v>4901102.1798161799</v>
      </c>
      <c r="M28" s="40"/>
    </row>
    <row r="29" spans="1:14" ht="29.25" customHeight="1" x14ac:dyDescent="0.3">
      <c r="A29" s="126" t="s">
        <v>48</v>
      </c>
      <c r="B29" s="126"/>
      <c r="C29" s="126"/>
      <c r="D29" s="92" t="s">
        <v>45</v>
      </c>
      <c r="E29" s="95">
        <v>8.6020000000000003E-3</v>
      </c>
      <c r="F29" s="53">
        <v>8.6020000000000003E-3</v>
      </c>
      <c r="G29" s="94">
        <v>122637.3720132</v>
      </c>
      <c r="H29" s="13">
        <v>122637.3720132</v>
      </c>
      <c r="I29" s="29">
        <v>1054.9266740575465</v>
      </c>
      <c r="J29" s="29">
        <v>1054.9266740575465</v>
      </c>
      <c r="K29" s="12">
        <v>654493.38741208671</v>
      </c>
      <c r="L29" s="13">
        <v>654493.38741208671</v>
      </c>
      <c r="M29" s="40"/>
    </row>
    <row r="30" spans="1:14" ht="29.25" customHeight="1" x14ac:dyDescent="0.3">
      <c r="A30" s="102" t="s">
        <v>39</v>
      </c>
      <c r="B30" s="102"/>
      <c r="C30" s="102"/>
      <c r="D30" s="5"/>
      <c r="E30" s="53"/>
      <c r="F30" s="53"/>
      <c r="G30" s="94"/>
      <c r="H30" s="13"/>
      <c r="I30" s="29"/>
      <c r="J30" s="29"/>
      <c r="K30" s="12">
        <v>255619.93254776308</v>
      </c>
      <c r="L30" s="13">
        <v>255619.93254776308</v>
      </c>
      <c r="M30" s="40"/>
    </row>
    <row r="31" spans="1:14" ht="29.25" customHeight="1" x14ac:dyDescent="0.3">
      <c r="A31" s="102" t="s">
        <v>40</v>
      </c>
      <c r="B31" s="102"/>
      <c r="C31" s="102"/>
      <c r="D31" s="5" t="s">
        <v>41</v>
      </c>
      <c r="E31" s="53">
        <v>2.954E-3</v>
      </c>
      <c r="F31" s="53">
        <v>2.954E-3</v>
      </c>
      <c r="G31" s="94">
        <v>23875.614708000001</v>
      </c>
      <c r="H31" s="13">
        <v>23875.614708000001</v>
      </c>
      <c r="I31" s="29">
        <v>70.528565847432006</v>
      </c>
      <c r="J31" s="29">
        <v>70.528565847432006</v>
      </c>
      <c r="K31" s="12">
        <v>43757.050708800372</v>
      </c>
      <c r="L31" s="13">
        <v>43757.050708800372</v>
      </c>
      <c r="M31" s="40"/>
    </row>
    <row r="32" spans="1:14" ht="29.25" customHeight="1" x14ac:dyDescent="0.3">
      <c r="A32" s="102" t="s">
        <v>42</v>
      </c>
      <c r="B32" s="102"/>
      <c r="C32" s="102"/>
      <c r="D32" s="5" t="s">
        <v>43</v>
      </c>
      <c r="E32" s="53">
        <v>2.601E-3</v>
      </c>
      <c r="F32" s="53">
        <v>2.601E-3</v>
      </c>
      <c r="G32" s="94">
        <v>27466.552258200001</v>
      </c>
      <c r="H32" s="13">
        <v>27466.552258200001</v>
      </c>
      <c r="I32" s="29">
        <v>71.440502423578209</v>
      </c>
      <c r="J32" s="29">
        <v>71.440502423578209</v>
      </c>
      <c r="K32" s="12">
        <v>44322.830751626701</v>
      </c>
      <c r="L32" s="13">
        <v>44322.830751626701</v>
      </c>
      <c r="M32" s="40"/>
    </row>
    <row r="33" spans="1:13" ht="29.25" customHeight="1" x14ac:dyDescent="0.3">
      <c r="A33" s="102" t="s">
        <v>44</v>
      </c>
      <c r="B33" s="102"/>
      <c r="C33" s="102"/>
      <c r="D33" s="5" t="s">
        <v>45</v>
      </c>
      <c r="E33" s="53">
        <v>5.4260000000000003E-3</v>
      </c>
      <c r="F33" s="53">
        <v>5.4260000000000003E-3</v>
      </c>
      <c r="G33" s="94">
        <v>49768.650492000001</v>
      </c>
      <c r="H33" s="13">
        <v>49768.650492000001</v>
      </c>
      <c r="I33" s="29">
        <v>270.04469756959202</v>
      </c>
      <c r="J33" s="29">
        <v>270.04469756959202</v>
      </c>
      <c r="K33" s="12">
        <v>167540.051087336</v>
      </c>
      <c r="L33" s="13">
        <v>167540.051087336</v>
      </c>
      <c r="M33" s="40"/>
    </row>
    <row r="34" spans="1:13" ht="22.5" customHeight="1" x14ac:dyDescent="0.3">
      <c r="A34" s="44" t="s">
        <v>21</v>
      </c>
      <c r="B34" s="18"/>
      <c r="C34" s="18"/>
      <c r="D34" s="96"/>
      <c r="E34" s="68"/>
      <c r="F34" s="69"/>
      <c r="G34" s="68"/>
      <c r="H34" s="70"/>
      <c r="I34" s="28">
        <v>18656.905925046165</v>
      </c>
      <c r="J34" s="28">
        <v>18875.166252477218</v>
      </c>
      <c r="K34" s="47">
        <v>11575042.946393443</v>
      </c>
      <c r="L34" s="47">
        <v>11710455.145696906</v>
      </c>
      <c r="M34" s="78"/>
    </row>
    <row r="35" spans="1:13" ht="24" customHeight="1" x14ac:dyDescent="0.3">
      <c r="A35" s="104" t="s">
        <v>35</v>
      </c>
      <c r="B35" s="105"/>
      <c r="C35" s="106"/>
      <c r="D35" s="8"/>
      <c r="E35" s="71"/>
      <c r="F35" s="72"/>
      <c r="G35" s="73"/>
      <c r="H35" s="72"/>
      <c r="I35" s="29">
        <v>360.51512792474261</v>
      </c>
      <c r="J35" s="29">
        <v>142.25487414895812</v>
      </c>
      <c r="K35" s="12">
        <v>223669.3536065571</v>
      </c>
      <c r="L35" s="13">
        <v>88257.2</v>
      </c>
      <c r="M35" s="78"/>
    </row>
    <row r="36" spans="1:13" ht="27" customHeight="1" x14ac:dyDescent="0.3">
      <c r="A36" s="107" t="s">
        <v>22</v>
      </c>
      <c r="B36" s="108"/>
      <c r="C36" s="109"/>
      <c r="D36" s="30"/>
      <c r="E36" s="74"/>
      <c r="F36" s="74"/>
      <c r="G36" s="74"/>
      <c r="H36" s="74"/>
      <c r="I36" s="31">
        <v>19017.421052970909</v>
      </c>
      <c r="J36" s="31">
        <v>19017.421126626177</v>
      </c>
      <c r="K36" s="32">
        <v>11798712.300000001</v>
      </c>
      <c r="L36" s="47">
        <v>11798712.345696906</v>
      </c>
      <c r="M36" s="78"/>
    </row>
    <row r="37" spans="1:13" ht="17.25" customHeight="1" x14ac:dyDescent="0.3">
      <c r="A37" s="15"/>
      <c r="B37" s="15"/>
      <c r="C37" s="15"/>
      <c r="D37" s="15"/>
      <c r="E37" s="3"/>
      <c r="F37" s="3"/>
      <c r="G37" s="86"/>
      <c r="H37" s="86"/>
      <c r="I37" s="34"/>
      <c r="J37" s="34"/>
      <c r="K37" s="33"/>
      <c r="L37" s="47"/>
      <c r="M37" s="78"/>
    </row>
    <row r="38" spans="1:13" ht="17.25" customHeight="1" x14ac:dyDescent="0.3">
      <c r="A38" s="19" t="s">
        <v>23</v>
      </c>
      <c r="B38" s="19"/>
      <c r="C38" s="19"/>
      <c r="D38" s="19"/>
      <c r="E38" s="69"/>
      <c r="F38" s="69"/>
      <c r="G38" s="87"/>
      <c r="H38" s="87"/>
      <c r="I38" s="13">
        <v>157.87890705591087</v>
      </c>
      <c r="J38" s="13">
        <v>157.87890705591087</v>
      </c>
      <c r="K38" s="49">
        <v>97950.6</v>
      </c>
      <c r="L38" s="47">
        <v>97950.6</v>
      </c>
      <c r="M38" s="78"/>
    </row>
    <row r="39" spans="1:13" s="48" customFormat="1" x14ac:dyDescent="0.3">
      <c r="A39" s="99" t="s">
        <v>28</v>
      </c>
      <c r="B39" s="100"/>
      <c r="C39" s="101"/>
      <c r="D39" s="82"/>
      <c r="E39" s="88"/>
      <c r="F39" s="88"/>
      <c r="G39" s="88"/>
      <c r="H39" s="88"/>
      <c r="I39" s="47">
        <v>19175.299960026819</v>
      </c>
      <c r="J39" s="47">
        <v>19175.300033682088</v>
      </c>
      <c r="K39" s="47">
        <v>11896662.9</v>
      </c>
      <c r="L39" s="47">
        <v>11896662.945696905</v>
      </c>
      <c r="M39" s="78"/>
    </row>
    <row r="40" spans="1:13" x14ac:dyDescent="0.3">
      <c r="E40" s="3"/>
      <c r="F40" s="3"/>
      <c r="G40" s="3"/>
      <c r="H40" s="3"/>
      <c r="I40" s="57"/>
      <c r="J40" s="57"/>
      <c r="K40" s="57"/>
      <c r="L40" s="57"/>
      <c r="M40" s="40"/>
    </row>
    <row r="41" spans="1:13" x14ac:dyDescent="0.3">
      <c r="E41" s="3"/>
      <c r="F41" s="3"/>
      <c r="G41" s="3"/>
      <c r="H41" s="3"/>
      <c r="I41" s="42"/>
      <c r="J41" s="42"/>
      <c r="K41" s="43"/>
      <c r="L41" s="43"/>
      <c r="M41" s="40"/>
    </row>
    <row r="42" spans="1:13" x14ac:dyDescent="0.3">
      <c r="E42" s="3"/>
      <c r="F42" s="3"/>
      <c r="G42" s="3"/>
      <c r="H42" s="3"/>
      <c r="I42" s="42"/>
      <c r="J42" s="42"/>
      <c r="K42" s="43"/>
      <c r="L42" s="42"/>
      <c r="M42" s="40"/>
    </row>
    <row r="43" spans="1:13" x14ac:dyDescent="0.3">
      <c r="B43" s="97"/>
      <c r="C43" s="97"/>
      <c r="D43" s="97"/>
      <c r="E43" s="27"/>
      <c r="F43" s="50"/>
      <c r="G43" s="33"/>
      <c r="H43" s="3"/>
      <c r="I43" s="78"/>
      <c r="J43" s="78"/>
      <c r="K43" s="3"/>
      <c r="L43" s="3"/>
      <c r="M43" s="40"/>
    </row>
    <row r="44" spans="1:13" x14ac:dyDescent="0.3">
      <c r="B44" s="98"/>
      <c r="C44" s="2"/>
      <c r="D44" s="2"/>
      <c r="E44" s="64"/>
      <c r="F44" s="64"/>
      <c r="G44" s="64"/>
      <c r="H44" s="3"/>
      <c r="I44" s="78"/>
      <c r="J44" s="78"/>
      <c r="K44" s="3"/>
      <c r="L44" s="3"/>
      <c r="M44" s="40"/>
    </row>
    <row r="45" spans="1:13" x14ac:dyDescent="0.3">
      <c r="B45" s="41"/>
      <c r="E45" s="3"/>
      <c r="F45" s="3"/>
      <c r="G45" s="3"/>
      <c r="H45" s="3"/>
      <c r="I45" s="78"/>
      <c r="J45" s="78"/>
      <c r="K45" s="3"/>
      <c r="L45" s="78"/>
      <c r="M45" s="40"/>
    </row>
    <row r="46" spans="1:13" x14ac:dyDescent="0.3">
      <c r="B46" s="41"/>
    </row>
    <row r="47" spans="1:13" x14ac:dyDescent="0.3">
      <c r="B47" s="41"/>
    </row>
  </sheetData>
  <mergeCells count="37">
    <mergeCell ref="A39:C39"/>
    <mergeCell ref="A2:L2"/>
    <mergeCell ref="I4:J4"/>
    <mergeCell ref="I5:J5"/>
    <mergeCell ref="I6:J6"/>
    <mergeCell ref="A7:C8"/>
    <mergeCell ref="D7:D8"/>
    <mergeCell ref="E7:F7"/>
    <mergeCell ref="G7:H7"/>
    <mergeCell ref="I7:J7"/>
    <mergeCell ref="K7:L7"/>
    <mergeCell ref="A9:C9"/>
    <mergeCell ref="A10:C10"/>
    <mergeCell ref="A12:C12"/>
    <mergeCell ref="A13:C13"/>
    <mergeCell ref="A14:C14"/>
    <mergeCell ref="A30:C30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8:C28"/>
    <mergeCell ref="A26:C26"/>
    <mergeCell ref="A27:C27"/>
    <mergeCell ref="A29:C29"/>
    <mergeCell ref="A25:C25"/>
    <mergeCell ref="A31:C31"/>
    <mergeCell ref="A32:C32"/>
    <mergeCell ref="A33:C33"/>
    <mergeCell ref="A35:C35"/>
    <mergeCell ref="A36:C3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7329-AA38-4907-AA89-BE4918949491}">
  <sheetPr>
    <pageSetUpPr fitToPage="1"/>
  </sheetPr>
  <dimension ref="A1:N47"/>
  <sheetViews>
    <sheetView tabSelected="1" workbookViewId="0">
      <selection activeCell="Q10" sqref="Q10"/>
    </sheetView>
  </sheetViews>
  <sheetFormatPr defaultRowHeight="15" x14ac:dyDescent="0.3"/>
  <cols>
    <col min="1" max="1" width="12.44140625" style="1" customWidth="1"/>
    <col min="2" max="2" width="10.33203125" style="1" customWidth="1"/>
    <col min="3" max="3" width="8.33203125" style="1" customWidth="1"/>
    <col min="4" max="4" width="12" style="1" customWidth="1"/>
    <col min="5" max="5" width="9.77734375" style="1" customWidth="1"/>
    <col min="6" max="6" width="10.5546875" style="1" customWidth="1"/>
    <col min="7" max="7" width="10.44140625" style="1" customWidth="1"/>
    <col min="8" max="8" width="10.5546875" style="1" customWidth="1"/>
    <col min="9" max="9" width="12" style="4" customWidth="1"/>
    <col min="10" max="10" width="10.44140625" style="4" customWidth="1"/>
    <col min="11" max="11" width="11.88671875" style="1" customWidth="1"/>
    <col min="12" max="12" width="13.5546875" style="1" customWidth="1"/>
    <col min="13" max="13" width="9.77734375" style="41" customWidth="1"/>
    <col min="14" max="246" width="8.88671875" style="1"/>
    <col min="247" max="249" width="10.33203125" style="1" customWidth="1"/>
    <col min="250" max="251" width="8.6640625" style="1" customWidth="1"/>
    <col min="252" max="252" width="10.109375" style="1" customWidth="1"/>
    <col min="253" max="253" width="10.44140625" style="1" customWidth="1"/>
    <col min="254" max="254" width="10.5546875" style="1" customWidth="1"/>
    <col min="255" max="255" width="20.21875" style="1" customWidth="1"/>
    <col min="256" max="256" width="12" style="1" customWidth="1"/>
    <col min="257" max="257" width="10.44140625" style="1" customWidth="1"/>
    <col min="258" max="258" width="11.88671875" style="1" customWidth="1"/>
    <col min="259" max="259" width="0" style="1" hidden="1" customWidth="1"/>
    <col min="260" max="260" width="13" style="1" customWidth="1"/>
    <col min="261" max="261" width="9.88671875" style="1" customWidth="1"/>
    <col min="262" max="262" width="9.109375" style="1" customWidth="1"/>
    <col min="263" max="263" width="10.33203125" style="1" customWidth="1"/>
    <col min="264" max="502" width="8.88671875" style="1"/>
    <col min="503" max="505" width="10.33203125" style="1" customWidth="1"/>
    <col min="506" max="507" width="8.6640625" style="1" customWidth="1"/>
    <col min="508" max="508" width="10.109375" style="1" customWidth="1"/>
    <col min="509" max="509" width="10.44140625" style="1" customWidth="1"/>
    <col min="510" max="510" width="10.5546875" style="1" customWidth="1"/>
    <col min="511" max="511" width="20.21875" style="1" customWidth="1"/>
    <col min="512" max="512" width="12" style="1" customWidth="1"/>
    <col min="513" max="513" width="10.44140625" style="1" customWidth="1"/>
    <col min="514" max="514" width="11.88671875" style="1" customWidth="1"/>
    <col min="515" max="515" width="0" style="1" hidden="1" customWidth="1"/>
    <col min="516" max="516" width="13" style="1" customWidth="1"/>
    <col min="517" max="517" width="9.88671875" style="1" customWidth="1"/>
    <col min="518" max="518" width="9.109375" style="1" customWidth="1"/>
    <col min="519" max="519" width="10.33203125" style="1" customWidth="1"/>
    <col min="520" max="758" width="8.88671875" style="1"/>
    <col min="759" max="761" width="10.33203125" style="1" customWidth="1"/>
    <col min="762" max="763" width="8.6640625" style="1" customWidth="1"/>
    <col min="764" max="764" width="10.109375" style="1" customWidth="1"/>
    <col min="765" max="765" width="10.44140625" style="1" customWidth="1"/>
    <col min="766" max="766" width="10.5546875" style="1" customWidth="1"/>
    <col min="767" max="767" width="20.21875" style="1" customWidth="1"/>
    <col min="768" max="768" width="12" style="1" customWidth="1"/>
    <col min="769" max="769" width="10.44140625" style="1" customWidth="1"/>
    <col min="770" max="770" width="11.88671875" style="1" customWidth="1"/>
    <col min="771" max="771" width="0" style="1" hidden="1" customWidth="1"/>
    <col min="772" max="772" width="13" style="1" customWidth="1"/>
    <col min="773" max="773" width="9.88671875" style="1" customWidth="1"/>
    <col min="774" max="774" width="9.109375" style="1" customWidth="1"/>
    <col min="775" max="775" width="10.33203125" style="1" customWidth="1"/>
    <col min="776" max="1014" width="8.88671875" style="1"/>
    <col min="1015" max="1017" width="10.33203125" style="1" customWidth="1"/>
    <col min="1018" max="1019" width="8.6640625" style="1" customWidth="1"/>
    <col min="1020" max="1020" width="10.109375" style="1" customWidth="1"/>
    <col min="1021" max="1021" width="10.44140625" style="1" customWidth="1"/>
    <col min="1022" max="1022" width="10.5546875" style="1" customWidth="1"/>
    <col min="1023" max="1023" width="20.21875" style="1" customWidth="1"/>
    <col min="1024" max="1024" width="12" style="1" customWidth="1"/>
    <col min="1025" max="1025" width="10.44140625" style="1" customWidth="1"/>
    <col min="1026" max="1026" width="11.88671875" style="1" customWidth="1"/>
    <col min="1027" max="1027" width="0" style="1" hidden="1" customWidth="1"/>
    <col min="1028" max="1028" width="13" style="1" customWidth="1"/>
    <col min="1029" max="1029" width="9.88671875" style="1" customWidth="1"/>
    <col min="1030" max="1030" width="9.109375" style="1" customWidth="1"/>
    <col min="1031" max="1031" width="10.33203125" style="1" customWidth="1"/>
    <col min="1032" max="1270" width="8.88671875" style="1"/>
    <col min="1271" max="1273" width="10.33203125" style="1" customWidth="1"/>
    <col min="1274" max="1275" width="8.6640625" style="1" customWidth="1"/>
    <col min="1276" max="1276" width="10.109375" style="1" customWidth="1"/>
    <col min="1277" max="1277" width="10.44140625" style="1" customWidth="1"/>
    <col min="1278" max="1278" width="10.5546875" style="1" customWidth="1"/>
    <col min="1279" max="1279" width="20.21875" style="1" customWidth="1"/>
    <col min="1280" max="1280" width="12" style="1" customWidth="1"/>
    <col min="1281" max="1281" width="10.44140625" style="1" customWidth="1"/>
    <col min="1282" max="1282" width="11.88671875" style="1" customWidth="1"/>
    <col min="1283" max="1283" width="0" style="1" hidden="1" customWidth="1"/>
    <col min="1284" max="1284" width="13" style="1" customWidth="1"/>
    <col min="1285" max="1285" width="9.88671875" style="1" customWidth="1"/>
    <col min="1286" max="1286" width="9.109375" style="1" customWidth="1"/>
    <col min="1287" max="1287" width="10.33203125" style="1" customWidth="1"/>
    <col min="1288" max="1526" width="8.88671875" style="1"/>
    <col min="1527" max="1529" width="10.33203125" style="1" customWidth="1"/>
    <col min="1530" max="1531" width="8.6640625" style="1" customWidth="1"/>
    <col min="1532" max="1532" width="10.109375" style="1" customWidth="1"/>
    <col min="1533" max="1533" width="10.44140625" style="1" customWidth="1"/>
    <col min="1534" max="1534" width="10.5546875" style="1" customWidth="1"/>
    <col min="1535" max="1535" width="20.21875" style="1" customWidth="1"/>
    <col min="1536" max="1536" width="12" style="1" customWidth="1"/>
    <col min="1537" max="1537" width="10.44140625" style="1" customWidth="1"/>
    <col min="1538" max="1538" width="11.88671875" style="1" customWidth="1"/>
    <col min="1539" max="1539" width="0" style="1" hidden="1" customWidth="1"/>
    <col min="1540" max="1540" width="13" style="1" customWidth="1"/>
    <col min="1541" max="1541" width="9.88671875" style="1" customWidth="1"/>
    <col min="1542" max="1542" width="9.109375" style="1" customWidth="1"/>
    <col min="1543" max="1543" width="10.33203125" style="1" customWidth="1"/>
    <col min="1544" max="1782" width="8.88671875" style="1"/>
    <col min="1783" max="1785" width="10.33203125" style="1" customWidth="1"/>
    <col min="1786" max="1787" width="8.6640625" style="1" customWidth="1"/>
    <col min="1788" max="1788" width="10.109375" style="1" customWidth="1"/>
    <col min="1789" max="1789" width="10.44140625" style="1" customWidth="1"/>
    <col min="1790" max="1790" width="10.5546875" style="1" customWidth="1"/>
    <col min="1791" max="1791" width="20.21875" style="1" customWidth="1"/>
    <col min="1792" max="1792" width="12" style="1" customWidth="1"/>
    <col min="1793" max="1793" width="10.44140625" style="1" customWidth="1"/>
    <col min="1794" max="1794" width="11.88671875" style="1" customWidth="1"/>
    <col min="1795" max="1795" width="0" style="1" hidden="1" customWidth="1"/>
    <col min="1796" max="1796" width="13" style="1" customWidth="1"/>
    <col min="1797" max="1797" width="9.88671875" style="1" customWidth="1"/>
    <col min="1798" max="1798" width="9.109375" style="1" customWidth="1"/>
    <col min="1799" max="1799" width="10.33203125" style="1" customWidth="1"/>
    <col min="1800" max="2038" width="8.88671875" style="1"/>
    <col min="2039" max="2041" width="10.33203125" style="1" customWidth="1"/>
    <col min="2042" max="2043" width="8.6640625" style="1" customWidth="1"/>
    <col min="2044" max="2044" width="10.109375" style="1" customWidth="1"/>
    <col min="2045" max="2045" width="10.44140625" style="1" customWidth="1"/>
    <col min="2046" max="2046" width="10.5546875" style="1" customWidth="1"/>
    <col min="2047" max="2047" width="20.21875" style="1" customWidth="1"/>
    <col min="2048" max="2048" width="12" style="1" customWidth="1"/>
    <col min="2049" max="2049" width="10.44140625" style="1" customWidth="1"/>
    <col min="2050" max="2050" width="11.88671875" style="1" customWidth="1"/>
    <col min="2051" max="2051" width="0" style="1" hidden="1" customWidth="1"/>
    <col min="2052" max="2052" width="13" style="1" customWidth="1"/>
    <col min="2053" max="2053" width="9.88671875" style="1" customWidth="1"/>
    <col min="2054" max="2054" width="9.109375" style="1" customWidth="1"/>
    <col min="2055" max="2055" width="10.33203125" style="1" customWidth="1"/>
    <col min="2056" max="2294" width="8.88671875" style="1"/>
    <col min="2295" max="2297" width="10.33203125" style="1" customWidth="1"/>
    <col min="2298" max="2299" width="8.6640625" style="1" customWidth="1"/>
    <col min="2300" max="2300" width="10.109375" style="1" customWidth="1"/>
    <col min="2301" max="2301" width="10.44140625" style="1" customWidth="1"/>
    <col min="2302" max="2302" width="10.5546875" style="1" customWidth="1"/>
    <col min="2303" max="2303" width="20.21875" style="1" customWidth="1"/>
    <col min="2304" max="2304" width="12" style="1" customWidth="1"/>
    <col min="2305" max="2305" width="10.44140625" style="1" customWidth="1"/>
    <col min="2306" max="2306" width="11.88671875" style="1" customWidth="1"/>
    <col min="2307" max="2307" width="0" style="1" hidden="1" customWidth="1"/>
    <col min="2308" max="2308" width="13" style="1" customWidth="1"/>
    <col min="2309" max="2309" width="9.88671875" style="1" customWidth="1"/>
    <col min="2310" max="2310" width="9.109375" style="1" customWidth="1"/>
    <col min="2311" max="2311" width="10.33203125" style="1" customWidth="1"/>
    <col min="2312" max="2550" width="8.88671875" style="1"/>
    <col min="2551" max="2553" width="10.33203125" style="1" customWidth="1"/>
    <col min="2554" max="2555" width="8.6640625" style="1" customWidth="1"/>
    <col min="2556" max="2556" width="10.109375" style="1" customWidth="1"/>
    <col min="2557" max="2557" width="10.44140625" style="1" customWidth="1"/>
    <col min="2558" max="2558" width="10.5546875" style="1" customWidth="1"/>
    <col min="2559" max="2559" width="20.21875" style="1" customWidth="1"/>
    <col min="2560" max="2560" width="12" style="1" customWidth="1"/>
    <col min="2561" max="2561" width="10.44140625" style="1" customWidth="1"/>
    <col min="2562" max="2562" width="11.88671875" style="1" customWidth="1"/>
    <col min="2563" max="2563" width="0" style="1" hidden="1" customWidth="1"/>
    <col min="2564" max="2564" width="13" style="1" customWidth="1"/>
    <col min="2565" max="2565" width="9.88671875" style="1" customWidth="1"/>
    <col min="2566" max="2566" width="9.109375" style="1" customWidth="1"/>
    <col min="2567" max="2567" width="10.33203125" style="1" customWidth="1"/>
    <col min="2568" max="2806" width="8.88671875" style="1"/>
    <col min="2807" max="2809" width="10.33203125" style="1" customWidth="1"/>
    <col min="2810" max="2811" width="8.6640625" style="1" customWidth="1"/>
    <col min="2812" max="2812" width="10.109375" style="1" customWidth="1"/>
    <col min="2813" max="2813" width="10.44140625" style="1" customWidth="1"/>
    <col min="2814" max="2814" width="10.5546875" style="1" customWidth="1"/>
    <col min="2815" max="2815" width="20.21875" style="1" customWidth="1"/>
    <col min="2816" max="2816" width="12" style="1" customWidth="1"/>
    <col min="2817" max="2817" width="10.44140625" style="1" customWidth="1"/>
    <col min="2818" max="2818" width="11.88671875" style="1" customWidth="1"/>
    <col min="2819" max="2819" width="0" style="1" hidden="1" customWidth="1"/>
    <col min="2820" max="2820" width="13" style="1" customWidth="1"/>
    <col min="2821" max="2821" width="9.88671875" style="1" customWidth="1"/>
    <col min="2822" max="2822" width="9.109375" style="1" customWidth="1"/>
    <col min="2823" max="2823" width="10.33203125" style="1" customWidth="1"/>
    <col min="2824" max="3062" width="8.88671875" style="1"/>
    <col min="3063" max="3065" width="10.33203125" style="1" customWidth="1"/>
    <col min="3066" max="3067" width="8.6640625" style="1" customWidth="1"/>
    <col min="3068" max="3068" width="10.109375" style="1" customWidth="1"/>
    <col min="3069" max="3069" width="10.44140625" style="1" customWidth="1"/>
    <col min="3070" max="3070" width="10.5546875" style="1" customWidth="1"/>
    <col min="3071" max="3071" width="20.21875" style="1" customWidth="1"/>
    <col min="3072" max="3072" width="12" style="1" customWidth="1"/>
    <col min="3073" max="3073" width="10.44140625" style="1" customWidth="1"/>
    <col min="3074" max="3074" width="11.88671875" style="1" customWidth="1"/>
    <col min="3075" max="3075" width="0" style="1" hidden="1" customWidth="1"/>
    <col min="3076" max="3076" width="13" style="1" customWidth="1"/>
    <col min="3077" max="3077" width="9.88671875" style="1" customWidth="1"/>
    <col min="3078" max="3078" width="9.109375" style="1" customWidth="1"/>
    <col min="3079" max="3079" width="10.33203125" style="1" customWidth="1"/>
    <col min="3080" max="3318" width="8.88671875" style="1"/>
    <col min="3319" max="3321" width="10.33203125" style="1" customWidth="1"/>
    <col min="3322" max="3323" width="8.6640625" style="1" customWidth="1"/>
    <col min="3324" max="3324" width="10.109375" style="1" customWidth="1"/>
    <col min="3325" max="3325" width="10.44140625" style="1" customWidth="1"/>
    <col min="3326" max="3326" width="10.5546875" style="1" customWidth="1"/>
    <col min="3327" max="3327" width="20.21875" style="1" customWidth="1"/>
    <col min="3328" max="3328" width="12" style="1" customWidth="1"/>
    <col min="3329" max="3329" width="10.44140625" style="1" customWidth="1"/>
    <col min="3330" max="3330" width="11.88671875" style="1" customWidth="1"/>
    <col min="3331" max="3331" width="0" style="1" hidden="1" customWidth="1"/>
    <col min="3332" max="3332" width="13" style="1" customWidth="1"/>
    <col min="3333" max="3333" width="9.88671875" style="1" customWidth="1"/>
    <col min="3334" max="3334" width="9.109375" style="1" customWidth="1"/>
    <col min="3335" max="3335" width="10.33203125" style="1" customWidth="1"/>
    <col min="3336" max="3574" width="8.88671875" style="1"/>
    <col min="3575" max="3577" width="10.33203125" style="1" customWidth="1"/>
    <col min="3578" max="3579" width="8.6640625" style="1" customWidth="1"/>
    <col min="3580" max="3580" width="10.109375" style="1" customWidth="1"/>
    <col min="3581" max="3581" width="10.44140625" style="1" customWidth="1"/>
    <col min="3582" max="3582" width="10.5546875" style="1" customWidth="1"/>
    <col min="3583" max="3583" width="20.21875" style="1" customWidth="1"/>
    <col min="3584" max="3584" width="12" style="1" customWidth="1"/>
    <col min="3585" max="3585" width="10.44140625" style="1" customWidth="1"/>
    <col min="3586" max="3586" width="11.88671875" style="1" customWidth="1"/>
    <col min="3587" max="3587" width="0" style="1" hidden="1" customWidth="1"/>
    <col min="3588" max="3588" width="13" style="1" customWidth="1"/>
    <col min="3589" max="3589" width="9.88671875" style="1" customWidth="1"/>
    <col min="3590" max="3590" width="9.109375" style="1" customWidth="1"/>
    <col min="3591" max="3591" width="10.33203125" style="1" customWidth="1"/>
    <col min="3592" max="3830" width="8.88671875" style="1"/>
    <col min="3831" max="3833" width="10.33203125" style="1" customWidth="1"/>
    <col min="3834" max="3835" width="8.6640625" style="1" customWidth="1"/>
    <col min="3836" max="3836" width="10.109375" style="1" customWidth="1"/>
    <col min="3837" max="3837" width="10.44140625" style="1" customWidth="1"/>
    <col min="3838" max="3838" width="10.5546875" style="1" customWidth="1"/>
    <col min="3839" max="3839" width="20.21875" style="1" customWidth="1"/>
    <col min="3840" max="3840" width="12" style="1" customWidth="1"/>
    <col min="3841" max="3841" width="10.44140625" style="1" customWidth="1"/>
    <col min="3842" max="3842" width="11.88671875" style="1" customWidth="1"/>
    <col min="3843" max="3843" width="0" style="1" hidden="1" customWidth="1"/>
    <col min="3844" max="3844" width="13" style="1" customWidth="1"/>
    <col min="3845" max="3845" width="9.88671875" style="1" customWidth="1"/>
    <col min="3846" max="3846" width="9.109375" style="1" customWidth="1"/>
    <col min="3847" max="3847" width="10.33203125" style="1" customWidth="1"/>
    <col min="3848" max="4086" width="8.88671875" style="1"/>
    <col min="4087" max="4089" width="10.33203125" style="1" customWidth="1"/>
    <col min="4090" max="4091" width="8.6640625" style="1" customWidth="1"/>
    <col min="4092" max="4092" width="10.109375" style="1" customWidth="1"/>
    <col min="4093" max="4093" width="10.44140625" style="1" customWidth="1"/>
    <col min="4094" max="4094" width="10.5546875" style="1" customWidth="1"/>
    <col min="4095" max="4095" width="20.21875" style="1" customWidth="1"/>
    <col min="4096" max="4096" width="12" style="1" customWidth="1"/>
    <col min="4097" max="4097" width="10.44140625" style="1" customWidth="1"/>
    <col min="4098" max="4098" width="11.88671875" style="1" customWidth="1"/>
    <col min="4099" max="4099" width="0" style="1" hidden="1" customWidth="1"/>
    <col min="4100" max="4100" width="13" style="1" customWidth="1"/>
    <col min="4101" max="4101" width="9.88671875" style="1" customWidth="1"/>
    <col min="4102" max="4102" width="9.109375" style="1" customWidth="1"/>
    <col min="4103" max="4103" width="10.33203125" style="1" customWidth="1"/>
    <col min="4104" max="4342" width="8.88671875" style="1"/>
    <col min="4343" max="4345" width="10.33203125" style="1" customWidth="1"/>
    <col min="4346" max="4347" width="8.6640625" style="1" customWidth="1"/>
    <col min="4348" max="4348" width="10.109375" style="1" customWidth="1"/>
    <col min="4349" max="4349" width="10.44140625" style="1" customWidth="1"/>
    <col min="4350" max="4350" width="10.5546875" style="1" customWidth="1"/>
    <col min="4351" max="4351" width="20.21875" style="1" customWidth="1"/>
    <col min="4352" max="4352" width="12" style="1" customWidth="1"/>
    <col min="4353" max="4353" width="10.44140625" style="1" customWidth="1"/>
    <col min="4354" max="4354" width="11.88671875" style="1" customWidth="1"/>
    <col min="4355" max="4355" width="0" style="1" hidden="1" customWidth="1"/>
    <col min="4356" max="4356" width="13" style="1" customWidth="1"/>
    <col min="4357" max="4357" width="9.88671875" style="1" customWidth="1"/>
    <col min="4358" max="4358" width="9.109375" style="1" customWidth="1"/>
    <col min="4359" max="4359" width="10.33203125" style="1" customWidth="1"/>
    <col min="4360" max="4598" width="8.88671875" style="1"/>
    <col min="4599" max="4601" width="10.33203125" style="1" customWidth="1"/>
    <col min="4602" max="4603" width="8.6640625" style="1" customWidth="1"/>
    <col min="4604" max="4604" width="10.109375" style="1" customWidth="1"/>
    <col min="4605" max="4605" width="10.44140625" style="1" customWidth="1"/>
    <col min="4606" max="4606" width="10.5546875" style="1" customWidth="1"/>
    <col min="4607" max="4607" width="20.21875" style="1" customWidth="1"/>
    <col min="4608" max="4608" width="12" style="1" customWidth="1"/>
    <col min="4609" max="4609" width="10.44140625" style="1" customWidth="1"/>
    <col min="4610" max="4610" width="11.88671875" style="1" customWidth="1"/>
    <col min="4611" max="4611" width="0" style="1" hidden="1" customWidth="1"/>
    <col min="4612" max="4612" width="13" style="1" customWidth="1"/>
    <col min="4613" max="4613" width="9.88671875" style="1" customWidth="1"/>
    <col min="4614" max="4614" width="9.109375" style="1" customWidth="1"/>
    <col min="4615" max="4615" width="10.33203125" style="1" customWidth="1"/>
    <col min="4616" max="4854" width="8.88671875" style="1"/>
    <col min="4855" max="4857" width="10.33203125" style="1" customWidth="1"/>
    <col min="4858" max="4859" width="8.6640625" style="1" customWidth="1"/>
    <col min="4860" max="4860" width="10.109375" style="1" customWidth="1"/>
    <col min="4861" max="4861" width="10.44140625" style="1" customWidth="1"/>
    <col min="4862" max="4862" width="10.5546875" style="1" customWidth="1"/>
    <col min="4863" max="4863" width="20.21875" style="1" customWidth="1"/>
    <col min="4864" max="4864" width="12" style="1" customWidth="1"/>
    <col min="4865" max="4865" width="10.44140625" style="1" customWidth="1"/>
    <col min="4866" max="4866" width="11.88671875" style="1" customWidth="1"/>
    <col min="4867" max="4867" width="0" style="1" hidden="1" customWidth="1"/>
    <col min="4868" max="4868" width="13" style="1" customWidth="1"/>
    <col min="4869" max="4869" width="9.88671875" style="1" customWidth="1"/>
    <col min="4870" max="4870" width="9.109375" style="1" customWidth="1"/>
    <col min="4871" max="4871" width="10.33203125" style="1" customWidth="1"/>
    <col min="4872" max="5110" width="8.88671875" style="1"/>
    <col min="5111" max="5113" width="10.33203125" style="1" customWidth="1"/>
    <col min="5114" max="5115" width="8.6640625" style="1" customWidth="1"/>
    <col min="5116" max="5116" width="10.109375" style="1" customWidth="1"/>
    <col min="5117" max="5117" width="10.44140625" style="1" customWidth="1"/>
    <col min="5118" max="5118" width="10.5546875" style="1" customWidth="1"/>
    <col min="5119" max="5119" width="20.21875" style="1" customWidth="1"/>
    <col min="5120" max="5120" width="12" style="1" customWidth="1"/>
    <col min="5121" max="5121" width="10.44140625" style="1" customWidth="1"/>
    <col min="5122" max="5122" width="11.88671875" style="1" customWidth="1"/>
    <col min="5123" max="5123" width="0" style="1" hidden="1" customWidth="1"/>
    <col min="5124" max="5124" width="13" style="1" customWidth="1"/>
    <col min="5125" max="5125" width="9.88671875" style="1" customWidth="1"/>
    <col min="5126" max="5126" width="9.109375" style="1" customWidth="1"/>
    <col min="5127" max="5127" width="10.33203125" style="1" customWidth="1"/>
    <col min="5128" max="5366" width="8.88671875" style="1"/>
    <col min="5367" max="5369" width="10.33203125" style="1" customWidth="1"/>
    <col min="5370" max="5371" width="8.6640625" style="1" customWidth="1"/>
    <col min="5372" max="5372" width="10.109375" style="1" customWidth="1"/>
    <col min="5373" max="5373" width="10.44140625" style="1" customWidth="1"/>
    <col min="5374" max="5374" width="10.5546875" style="1" customWidth="1"/>
    <col min="5375" max="5375" width="20.21875" style="1" customWidth="1"/>
    <col min="5376" max="5376" width="12" style="1" customWidth="1"/>
    <col min="5377" max="5377" width="10.44140625" style="1" customWidth="1"/>
    <col min="5378" max="5378" width="11.88671875" style="1" customWidth="1"/>
    <col min="5379" max="5379" width="0" style="1" hidden="1" customWidth="1"/>
    <col min="5380" max="5380" width="13" style="1" customWidth="1"/>
    <col min="5381" max="5381" width="9.88671875" style="1" customWidth="1"/>
    <col min="5382" max="5382" width="9.109375" style="1" customWidth="1"/>
    <col min="5383" max="5383" width="10.33203125" style="1" customWidth="1"/>
    <col min="5384" max="5622" width="8.88671875" style="1"/>
    <col min="5623" max="5625" width="10.33203125" style="1" customWidth="1"/>
    <col min="5626" max="5627" width="8.6640625" style="1" customWidth="1"/>
    <col min="5628" max="5628" width="10.109375" style="1" customWidth="1"/>
    <col min="5629" max="5629" width="10.44140625" style="1" customWidth="1"/>
    <col min="5630" max="5630" width="10.5546875" style="1" customWidth="1"/>
    <col min="5631" max="5631" width="20.21875" style="1" customWidth="1"/>
    <col min="5632" max="5632" width="12" style="1" customWidth="1"/>
    <col min="5633" max="5633" width="10.44140625" style="1" customWidth="1"/>
    <col min="5634" max="5634" width="11.88671875" style="1" customWidth="1"/>
    <col min="5635" max="5635" width="0" style="1" hidden="1" customWidth="1"/>
    <col min="5636" max="5636" width="13" style="1" customWidth="1"/>
    <col min="5637" max="5637" width="9.88671875" style="1" customWidth="1"/>
    <col min="5638" max="5638" width="9.109375" style="1" customWidth="1"/>
    <col min="5639" max="5639" width="10.33203125" style="1" customWidth="1"/>
    <col min="5640" max="5878" width="8.88671875" style="1"/>
    <col min="5879" max="5881" width="10.33203125" style="1" customWidth="1"/>
    <col min="5882" max="5883" width="8.6640625" style="1" customWidth="1"/>
    <col min="5884" max="5884" width="10.109375" style="1" customWidth="1"/>
    <col min="5885" max="5885" width="10.44140625" style="1" customWidth="1"/>
    <col min="5886" max="5886" width="10.5546875" style="1" customWidth="1"/>
    <col min="5887" max="5887" width="20.21875" style="1" customWidth="1"/>
    <col min="5888" max="5888" width="12" style="1" customWidth="1"/>
    <col min="5889" max="5889" width="10.44140625" style="1" customWidth="1"/>
    <col min="5890" max="5890" width="11.88671875" style="1" customWidth="1"/>
    <col min="5891" max="5891" width="0" style="1" hidden="1" customWidth="1"/>
    <col min="5892" max="5892" width="13" style="1" customWidth="1"/>
    <col min="5893" max="5893" width="9.88671875" style="1" customWidth="1"/>
    <col min="5894" max="5894" width="9.109375" style="1" customWidth="1"/>
    <col min="5895" max="5895" width="10.33203125" style="1" customWidth="1"/>
    <col min="5896" max="6134" width="8.88671875" style="1"/>
    <col min="6135" max="6137" width="10.33203125" style="1" customWidth="1"/>
    <col min="6138" max="6139" width="8.6640625" style="1" customWidth="1"/>
    <col min="6140" max="6140" width="10.109375" style="1" customWidth="1"/>
    <col min="6141" max="6141" width="10.44140625" style="1" customWidth="1"/>
    <col min="6142" max="6142" width="10.5546875" style="1" customWidth="1"/>
    <col min="6143" max="6143" width="20.21875" style="1" customWidth="1"/>
    <col min="6144" max="6144" width="12" style="1" customWidth="1"/>
    <col min="6145" max="6145" width="10.44140625" style="1" customWidth="1"/>
    <col min="6146" max="6146" width="11.88671875" style="1" customWidth="1"/>
    <col min="6147" max="6147" width="0" style="1" hidden="1" customWidth="1"/>
    <col min="6148" max="6148" width="13" style="1" customWidth="1"/>
    <col min="6149" max="6149" width="9.88671875" style="1" customWidth="1"/>
    <col min="6150" max="6150" width="9.109375" style="1" customWidth="1"/>
    <col min="6151" max="6151" width="10.33203125" style="1" customWidth="1"/>
    <col min="6152" max="6390" width="8.88671875" style="1"/>
    <col min="6391" max="6393" width="10.33203125" style="1" customWidth="1"/>
    <col min="6394" max="6395" width="8.6640625" style="1" customWidth="1"/>
    <col min="6396" max="6396" width="10.109375" style="1" customWidth="1"/>
    <col min="6397" max="6397" width="10.44140625" style="1" customWidth="1"/>
    <col min="6398" max="6398" width="10.5546875" style="1" customWidth="1"/>
    <col min="6399" max="6399" width="20.21875" style="1" customWidth="1"/>
    <col min="6400" max="6400" width="12" style="1" customWidth="1"/>
    <col min="6401" max="6401" width="10.44140625" style="1" customWidth="1"/>
    <col min="6402" max="6402" width="11.88671875" style="1" customWidth="1"/>
    <col min="6403" max="6403" width="0" style="1" hidden="1" customWidth="1"/>
    <col min="6404" max="6404" width="13" style="1" customWidth="1"/>
    <col min="6405" max="6405" width="9.88671875" style="1" customWidth="1"/>
    <col min="6406" max="6406" width="9.109375" style="1" customWidth="1"/>
    <col min="6407" max="6407" width="10.33203125" style="1" customWidth="1"/>
    <col min="6408" max="6646" width="8.88671875" style="1"/>
    <col min="6647" max="6649" width="10.33203125" style="1" customWidth="1"/>
    <col min="6650" max="6651" width="8.6640625" style="1" customWidth="1"/>
    <col min="6652" max="6652" width="10.109375" style="1" customWidth="1"/>
    <col min="6653" max="6653" width="10.44140625" style="1" customWidth="1"/>
    <col min="6654" max="6654" width="10.5546875" style="1" customWidth="1"/>
    <col min="6655" max="6655" width="20.21875" style="1" customWidth="1"/>
    <col min="6656" max="6656" width="12" style="1" customWidth="1"/>
    <col min="6657" max="6657" width="10.44140625" style="1" customWidth="1"/>
    <col min="6658" max="6658" width="11.88671875" style="1" customWidth="1"/>
    <col min="6659" max="6659" width="0" style="1" hidden="1" customWidth="1"/>
    <col min="6660" max="6660" width="13" style="1" customWidth="1"/>
    <col min="6661" max="6661" width="9.88671875" style="1" customWidth="1"/>
    <col min="6662" max="6662" width="9.109375" style="1" customWidth="1"/>
    <col min="6663" max="6663" width="10.33203125" style="1" customWidth="1"/>
    <col min="6664" max="6902" width="8.88671875" style="1"/>
    <col min="6903" max="6905" width="10.33203125" style="1" customWidth="1"/>
    <col min="6906" max="6907" width="8.6640625" style="1" customWidth="1"/>
    <col min="6908" max="6908" width="10.109375" style="1" customWidth="1"/>
    <col min="6909" max="6909" width="10.44140625" style="1" customWidth="1"/>
    <col min="6910" max="6910" width="10.5546875" style="1" customWidth="1"/>
    <col min="6911" max="6911" width="20.21875" style="1" customWidth="1"/>
    <col min="6912" max="6912" width="12" style="1" customWidth="1"/>
    <col min="6913" max="6913" width="10.44140625" style="1" customWidth="1"/>
    <col min="6914" max="6914" width="11.88671875" style="1" customWidth="1"/>
    <col min="6915" max="6915" width="0" style="1" hidden="1" customWidth="1"/>
    <col min="6916" max="6916" width="13" style="1" customWidth="1"/>
    <col min="6917" max="6917" width="9.88671875" style="1" customWidth="1"/>
    <col min="6918" max="6918" width="9.109375" style="1" customWidth="1"/>
    <col min="6919" max="6919" width="10.33203125" style="1" customWidth="1"/>
    <col min="6920" max="7158" width="8.88671875" style="1"/>
    <col min="7159" max="7161" width="10.33203125" style="1" customWidth="1"/>
    <col min="7162" max="7163" width="8.6640625" style="1" customWidth="1"/>
    <col min="7164" max="7164" width="10.109375" style="1" customWidth="1"/>
    <col min="7165" max="7165" width="10.44140625" style="1" customWidth="1"/>
    <col min="7166" max="7166" width="10.5546875" style="1" customWidth="1"/>
    <col min="7167" max="7167" width="20.21875" style="1" customWidth="1"/>
    <col min="7168" max="7168" width="12" style="1" customWidth="1"/>
    <col min="7169" max="7169" width="10.44140625" style="1" customWidth="1"/>
    <col min="7170" max="7170" width="11.88671875" style="1" customWidth="1"/>
    <col min="7171" max="7171" width="0" style="1" hidden="1" customWidth="1"/>
    <col min="7172" max="7172" width="13" style="1" customWidth="1"/>
    <col min="7173" max="7173" width="9.88671875" style="1" customWidth="1"/>
    <col min="7174" max="7174" width="9.109375" style="1" customWidth="1"/>
    <col min="7175" max="7175" width="10.33203125" style="1" customWidth="1"/>
    <col min="7176" max="7414" width="8.88671875" style="1"/>
    <col min="7415" max="7417" width="10.33203125" style="1" customWidth="1"/>
    <col min="7418" max="7419" width="8.6640625" style="1" customWidth="1"/>
    <col min="7420" max="7420" width="10.109375" style="1" customWidth="1"/>
    <col min="7421" max="7421" width="10.44140625" style="1" customWidth="1"/>
    <col min="7422" max="7422" width="10.5546875" style="1" customWidth="1"/>
    <col min="7423" max="7423" width="20.21875" style="1" customWidth="1"/>
    <col min="7424" max="7424" width="12" style="1" customWidth="1"/>
    <col min="7425" max="7425" width="10.44140625" style="1" customWidth="1"/>
    <col min="7426" max="7426" width="11.88671875" style="1" customWidth="1"/>
    <col min="7427" max="7427" width="0" style="1" hidden="1" customWidth="1"/>
    <col min="7428" max="7428" width="13" style="1" customWidth="1"/>
    <col min="7429" max="7429" width="9.88671875" style="1" customWidth="1"/>
    <col min="7430" max="7430" width="9.109375" style="1" customWidth="1"/>
    <col min="7431" max="7431" width="10.33203125" style="1" customWidth="1"/>
    <col min="7432" max="7670" width="8.88671875" style="1"/>
    <col min="7671" max="7673" width="10.33203125" style="1" customWidth="1"/>
    <col min="7674" max="7675" width="8.6640625" style="1" customWidth="1"/>
    <col min="7676" max="7676" width="10.109375" style="1" customWidth="1"/>
    <col min="7677" max="7677" width="10.44140625" style="1" customWidth="1"/>
    <col min="7678" max="7678" width="10.5546875" style="1" customWidth="1"/>
    <col min="7679" max="7679" width="20.21875" style="1" customWidth="1"/>
    <col min="7680" max="7680" width="12" style="1" customWidth="1"/>
    <col min="7681" max="7681" width="10.44140625" style="1" customWidth="1"/>
    <col min="7682" max="7682" width="11.88671875" style="1" customWidth="1"/>
    <col min="7683" max="7683" width="0" style="1" hidden="1" customWidth="1"/>
    <col min="7684" max="7684" width="13" style="1" customWidth="1"/>
    <col min="7685" max="7685" width="9.88671875" style="1" customWidth="1"/>
    <col min="7686" max="7686" width="9.109375" style="1" customWidth="1"/>
    <col min="7687" max="7687" width="10.33203125" style="1" customWidth="1"/>
    <col min="7688" max="7926" width="8.88671875" style="1"/>
    <col min="7927" max="7929" width="10.33203125" style="1" customWidth="1"/>
    <col min="7930" max="7931" width="8.6640625" style="1" customWidth="1"/>
    <col min="7932" max="7932" width="10.109375" style="1" customWidth="1"/>
    <col min="7933" max="7933" width="10.44140625" style="1" customWidth="1"/>
    <col min="7934" max="7934" width="10.5546875" style="1" customWidth="1"/>
    <col min="7935" max="7935" width="20.21875" style="1" customWidth="1"/>
    <col min="7936" max="7936" width="12" style="1" customWidth="1"/>
    <col min="7937" max="7937" width="10.44140625" style="1" customWidth="1"/>
    <col min="7938" max="7938" width="11.88671875" style="1" customWidth="1"/>
    <col min="7939" max="7939" width="0" style="1" hidden="1" customWidth="1"/>
    <col min="7940" max="7940" width="13" style="1" customWidth="1"/>
    <col min="7941" max="7941" width="9.88671875" style="1" customWidth="1"/>
    <col min="7942" max="7942" width="9.109375" style="1" customWidth="1"/>
    <col min="7943" max="7943" width="10.33203125" style="1" customWidth="1"/>
    <col min="7944" max="8182" width="8.88671875" style="1"/>
    <col min="8183" max="8185" width="10.33203125" style="1" customWidth="1"/>
    <col min="8186" max="8187" width="8.6640625" style="1" customWidth="1"/>
    <col min="8188" max="8188" width="10.109375" style="1" customWidth="1"/>
    <col min="8189" max="8189" width="10.44140625" style="1" customWidth="1"/>
    <col min="8190" max="8190" width="10.5546875" style="1" customWidth="1"/>
    <col min="8191" max="8191" width="20.21875" style="1" customWidth="1"/>
    <col min="8192" max="8192" width="12" style="1" customWidth="1"/>
    <col min="8193" max="8193" width="10.44140625" style="1" customWidth="1"/>
    <col min="8194" max="8194" width="11.88671875" style="1" customWidth="1"/>
    <col min="8195" max="8195" width="0" style="1" hidden="1" customWidth="1"/>
    <col min="8196" max="8196" width="13" style="1" customWidth="1"/>
    <col min="8197" max="8197" width="9.88671875" style="1" customWidth="1"/>
    <col min="8198" max="8198" width="9.109375" style="1" customWidth="1"/>
    <col min="8199" max="8199" width="10.33203125" style="1" customWidth="1"/>
    <col min="8200" max="8438" width="8.88671875" style="1"/>
    <col min="8439" max="8441" width="10.33203125" style="1" customWidth="1"/>
    <col min="8442" max="8443" width="8.6640625" style="1" customWidth="1"/>
    <col min="8444" max="8444" width="10.109375" style="1" customWidth="1"/>
    <col min="8445" max="8445" width="10.44140625" style="1" customWidth="1"/>
    <col min="8446" max="8446" width="10.5546875" style="1" customWidth="1"/>
    <col min="8447" max="8447" width="20.21875" style="1" customWidth="1"/>
    <col min="8448" max="8448" width="12" style="1" customWidth="1"/>
    <col min="8449" max="8449" width="10.44140625" style="1" customWidth="1"/>
    <col min="8450" max="8450" width="11.88671875" style="1" customWidth="1"/>
    <col min="8451" max="8451" width="0" style="1" hidden="1" customWidth="1"/>
    <col min="8452" max="8452" width="13" style="1" customWidth="1"/>
    <col min="8453" max="8453" width="9.88671875" style="1" customWidth="1"/>
    <col min="8454" max="8454" width="9.109375" style="1" customWidth="1"/>
    <col min="8455" max="8455" width="10.33203125" style="1" customWidth="1"/>
    <col min="8456" max="8694" width="8.88671875" style="1"/>
    <col min="8695" max="8697" width="10.33203125" style="1" customWidth="1"/>
    <col min="8698" max="8699" width="8.6640625" style="1" customWidth="1"/>
    <col min="8700" max="8700" width="10.109375" style="1" customWidth="1"/>
    <col min="8701" max="8701" width="10.44140625" style="1" customWidth="1"/>
    <col min="8702" max="8702" width="10.5546875" style="1" customWidth="1"/>
    <col min="8703" max="8703" width="20.21875" style="1" customWidth="1"/>
    <col min="8704" max="8704" width="12" style="1" customWidth="1"/>
    <col min="8705" max="8705" width="10.44140625" style="1" customWidth="1"/>
    <col min="8706" max="8706" width="11.88671875" style="1" customWidth="1"/>
    <col min="8707" max="8707" width="0" style="1" hidden="1" customWidth="1"/>
    <col min="8708" max="8708" width="13" style="1" customWidth="1"/>
    <col min="8709" max="8709" width="9.88671875" style="1" customWidth="1"/>
    <col min="8710" max="8710" width="9.109375" style="1" customWidth="1"/>
    <col min="8711" max="8711" width="10.33203125" style="1" customWidth="1"/>
    <col min="8712" max="8950" width="8.88671875" style="1"/>
    <col min="8951" max="8953" width="10.33203125" style="1" customWidth="1"/>
    <col min="8954" max="8955" width="8.6640625" style="1" customWidth="1"/>
    <col min="8956" max="8956" width="10.109375" style="1" customWidth="1"/>
    <col min="8957" max="8957" width="10.44140625" style="1" customWidth="1"/>
    <col min="8958" max="8958" width="10.5546875" style="1" customWidth="1"/>
    <col min="8959" max="8959" width="20.21875" style="1" customWidth="1"/>
    <col min="8960" max="8960" width="12" style="1" customWidth="1"/>
    <col min="8961" max="8961" width="10.44140625" style="1" customWidth="1"/>
    <col min="8962" max="8962" width="11.88671875" style="1" customWidth="1"/>
    <col min="8963" max="8963" width="0" style="1" hidden="1" customWidth="1"/>
    <col min="8964" max="8964" width="13" style="1" customWidth="1"/>
    <col min="8965" max="8965" width="9.88671875" style="1" customWidth="1"/>
    <col min="8966" max="8966" width="9.109375" style="1" customWidth="1"/>
    <col min="8967" max="8967" width="10.33203125" style="1" customWidth="1"/>
    <col min="8968" max="9206" width="8.88671875" style="1"/>
    <col min="9207" max="9209" width="10.33203125" style="1" customWidth="1"/>
    <col min="9210" max="9211" width="8.6640625" style="1" customWidth="1"/>
    <col min="9212" max="9212" width="10.109375" style="1" customWidth="1"/>
    <col min="9213" max="9213" width="10.44140625" style="1" customWidth="1"/>
    <col min="9214" max="9214" width="10.5546875" style="1" customWidth="1"/>
    <col min="9215" max="9215" width="20.21875" style="1" customWidth="1"/>
    <col min="9216" max="9216" width="12" style="1" customWidth="1"/>
    <col min="9217" max="9217" width="10.44140625" style="1" customWidth="1"/>
    <col min="9218" max="9218" width="11.88671875" style="1" customWidth="1"/>
    <col min="9219" max="9219" width="0" style="1" hidden="1" customWidth="1"/>
    <col min="9220" max="9220" width="13" style="1" customWidth="1"/>
    <col min="9221" max="9221" width="9.88671875" style="1" customWidth="1"/>
    <col min="9222" max="9222" width="9.109375" style="1" customWidth="1"/>
    <col min="9223" max="9223" width="10.33203125" style="1" customWidth="1"/>
    <col min="9224" max="9462" width="8.88671875" style="1"/>
    <col min="9463" max="9465" width="10.33203125" style="1" customWidth="1"/>
    <col min="9466" max="9467" width="8.6640625" style="1" customWidth="1"/>
    <col min="9468" max="9468" width="10.109375" style="1" customWidth="1"/>
    <col min="9469" max="9469" width="10.44140625" style="1" customWidth="1"/>
    <col min="9470" max="9470" width="10.5546875" style="1" customWidth="1"/>
    <col min="9471" max="9471" width="20.21875" style="1" customWidth="1"/>
    <col min="9472" max="9472" width="12" style="1" customWidth="1"/>
    <col min="9473" max="9473" width="10.44140625" style="1" customWidth="1"/>
    <col min="9474" max="9474" width="11.88671875" style="1" customWidth="1"/>
    <col min="9475" max="9475" width="0" style="1" hidden="1" customWidth="1"/>
    <col min="9476" max="9476" width="13" style="1" customWidth="1"/>
    <col min="9477" max="9477" width="9.88671875" style="1" customWidth="1"/>
    <col min="9478" max="9478" width="9.109375" style="1" customWidth="1"/>
    <col min="9479" max="9479" width="10.33203125" style="1" customWidth="1"/>
    <col min="9480" max="9718" width="8.88671875" style="1"/>
    <col min="9719" max="9721" width="10.33203125" style="1" customWidth="1"/>
    <col min="9722" max="9723" width="8.6640625" style="1" customWidth="1"/>
    <col min="9724" max="9724" width="10.109375" style="1" customWidth="1"/>
    <col min="9725" max="9725" width="10.44140625" style="1" customWidth="1"/>
    <col min="9726" max="9726" width="10.5546875" style="1" customWidth="1"/>
    <col min="9727" max="9727" width="20.21875" style="1" customWidth="1"/>
    <col min="9728" max="9728" width="12" style="1" customWidth="1"/>
    <col min="9729" max="9729" width="10.44140625" style="1" customWidth="1"/>
    <col min="9730" max="9730" width="11.88671875" style="1" customWidth="1"/>
    <col min="9731" max="9731" width="0" style="1" hidden="1" customWidth="1"/>
    <col min="9732" max="9732" width="13" style="1" customWidth="1"/>
    <col min="9733" max="9733" width="9.88671875" style="1" customWidth="1"/>
    <col min="9734" max="9734" width="9.109375" style="1" customWidth="1"/>
    <col min="9735" max="9735" width="10.33203125" style="1" customWidth="1"/>
    <col min="9736" max="9974" width="8.88671875" style="1"/>
    <col min="9975" max="9977" width="10.33203125" style="1" customWidth="1"/>
    <col min="9978" max="9979" width="8.6640625" style="1" customWidth="1"/>
    <col min="9980" max="9980" width="10.109375" style="1" customWidth="1"/>
    <col min="9981" max="9981" width="10.44140625" style="1" customWidth="1"/>
    <col min="9982" max="9982" width="10.5546875" style="1" customWidth="1"/>
    <col min="9983" max="9983" width="20.21875" style="1" customWidth="1"/>
    <col min="9984" max="9984" width="12" style="1" customWidth="1"/>
    <col min="9985" max="9985" width="10.44140625" style="1" customWidth="1"/>
    <col min="9986" max="9986" width="11.88671875" style="1" customWidth="1"/>
    <col min="9987" max="9987" width="0" style="1" hidden="1" customWidth="1"/>
    <col min="9988" max="9988" width="13" style="1" customWidth="1"/>
    <col min="9989" max="9989" width="9.88671875" style="1" customWidth="1"/>
    <col min="9990" max="9990" width="9.109375" style="1" customWidth="1"/>
    <col min="9991" max="9991" width="10.33203125" style="1" customWidth="1"/>
    <col min="9992" max="10230" width="8.88671875" style="1"/>
    <col min="10231" max="10233" width="10.33203125" style="1" customWidth="1"/>
    <col min="10234" max="10235" width="8.6640625" style="1" customWidth="1"/>
    <col min="10236" max="10236" width="10.109375" style="1" customWidth="1"/>
    <col min="10237" max="10237" width="10.44140625" style="1" customWidth="1"/>
    <col min="10238" max="10238" width="10.5546875" style="1" customWidth="1"/>
    <col min="10239" max="10239" width="20.21875" style="1" customWidth="1"/>
    <col min="10240" max="10240" width="12" style="1" customWidth="1"/>
    <col min="10241" max="10241" width="10.44140625" style="1" customWidth="1"/>
    <col min="10242" max="10242" width="11.88671875" style="1" customWidth="1"/>
    <col min="10243" max="10243" width="0" style="1" hidden="1" customWidth="1"/>
    <col min="10244" max="10244" width="13" style="1" customWidth="1"/>
    <col min="10245" max="10245" width="9.88671875" style="1" customWidth="1"/>
    <col min="10246" max="10246" width="9.109375" style="1" customWidth="1"/>
    <col min="10247" max="10247" width="10.33203125" style="1" customWidth="1"/>
    <col min="10248" max="10486" width="8.88671875" style="1"/>
    <col min="10487" max="10489" width="10.33203125" style="1" customWidth="1"/>
    <col min="10490" max="10491" width="8.6640625" style="1" customWidth="1"/>
    <col min="10492" max="10492" width="10.109375" style="1" customWidth="1"/>
    <col min="10493" max="10493" width="10.44140625" style="1" customWidth="1"/>
    <col min="10494" max="10494" width="10.5546875" style="1" customWidth="1"/>
    <col min="10495" max="10495" width="20.21875" style="1" customWidth="1"/>
    <col min="10496" max="10496" width="12" style="1" customWidth="1"/>
    <col min="10497" max="10497" width="10.44140625" style="1" customWidth="1"/>
    <col min="10498" max="10498" width="11.88671875" style="1" customWidth="1"/>
    <col min="10499" max="10499" width="0" style="1" hidden="1" customWidth="1"/>
    <col min="10500" max="10500" width="13" style="1" customWidth="1"/>
    <col min="10501" max="10501" width="9.88671875" style="1" customWidth="1"/>
    <col min="10502" max="10502" width="9.109375" style="1" customWidth="1"/>
    <col min="10503" max="10503" width="10.33203125" style="1" customWidth="1"/>
    <col min="10504" max="10742" width="8.88671875" style="1"/>
    <col min="10743" max="10745" width="10.33203125" style="1" customWidth="1"/>
    <col min="10746" max="10747" width="8.6640625" style="1" customWidth="1"/>
    <col min="10748" max="10748" width="10.109375" style="1" customWidth="1"/>
    <col min="10749" max="10749" width="10.44140625" style="1" customWidth="1"/>
    <col min="10750" max="10750" width="10.5546875" style="1" customWidth="1"/>
    <col min="10751" max="10751" width="20.21875" style="1" customWidth="1"/>
    <col min="10752" max="10752" width="12" style="1" customWidth="1"/>
    <col min="10753" max="10753" width="10.44140625" style="1" customWidth="1"/>
    <col min="10754" max="10754" width="11.88671875" style="1" customWidth="1"/>
    <col min="10755" max="10755" width="0" style="1" hidden="1" customWidth="1"/>
    <col min="10756" max="10756" width="13" style="1" customWidth="1"/>
    <col min="10757" max="10757" width="9.88671875" style="1" customWidth="1"/>
    <col min="10758" max="10758" width="9.109375" style="1" customWidth="1"/>
    <col min="10759" max="10759" width="10.33203125" style="1" customWidth="1"/>
    <col min="10760" max="10998" width="8.88671875" style="1"/>
    <col min="10999" max="11001" width="10.33203125" style="1" customWidth="1"/>
    <col min="11002" max="11003" width="8.6640625" style="1" customWidth="1"/>
    <col min="11004" max="11004" width="10.109375" style="1" customWidth="1"/>
    <col min="11005" max="11005" width="10.44140625" style="1" customWidth="1"/>
    <col min="11006" max="11006" width="10.5546875" style="1" customWidth="1"/>
    <col min="11007" max="11007" width="20.21875" style="1" customWidth="1"/>
    <col min="11008" max="11008" width="12" style="1" customWidth="1"/>
    <col min="11009" max="11009" width="10.44140625" style="1" customWidth="1"/>
    <col min="11010" max="11010" width="11.88671875" style="1" customWidth="1"/>
    <col min="11011" max="11011" width="0" style="1" hidden="1" customWidth="1"/>
    <col min="11012" max="11012" width="13" style="1" customWidth="1"/>
    <col min="11013" max="11013" width="9.88671875" style="1" customWidth="1"/>
    <col min="11014" max="11014" width="9.109375" style="1" customWidth="1"/>
    <col min="11015" max="11015" width="10.33203125" style="1" customWidth="1"/>
    <col min="11016" max="11254" width="8.88671875" style="1"/>
    <col min="11255" max="11257" width="10.33203125" style="1" customWidth="1"/>
    <col min="11258" max="11259" width="8.6640625" style="1" customWidth="1"/>
    <col min="11260" max="11260" width="10.109375" style="1" customWidth="1"/>
    <col min="11261" max="11261" width="10.44140625" style="1" customWidth="1"/>
    <col min="11262" max="11262" width="10.5546875" style="1" customWidth="1"/>
    <col min="11263" max="11263" width="20.21875" style="1" customWidth="1"/>
    <col min="11264" max="11264" width="12" style="1" customWidth="1"/>
    <col min="11265" max="11265" width="10.44140625" style="1" customWidth="1"/>
    <col min="11266" max="11266" width="11.88671875" style="1" customWidth="1"/>
    <col min="11267" max="11267" width="0" style="1" hidden="1" customWidth="1"/>
    <col min="11268" max="11268" width="13" style="1" customWidth="1"/>
    <col min="11269" max="11269" width="9.88671875" style="1" customWidth="1"/>
    <col min="11270" max="11270" width="9.109375" style="1" customWidth="1"/>
    <col min="11271" max="11271" width="10.33203125" style="1" customWidth="1"/>
    <col min="11272" max="11510" width="8.88671875" style="1"/>
    <col min="11511" max="11513" width="10.33203125" style="1" customWidth="1"/>
    <col min="11514" max="11515" width="8.6640625" style="1" customWidth="1"/>
    <col min="11516" max="11516" width="10.109375" style="1" customWidth="1"/>
    <col min="11517" max="11517" width="10.44140625" style="1" customWidth="1"/>
    <col min="11518" max="11518" width="10.5546875" style="1" customWidth="1"/>
    <col min="11519" max="11519" width="20.21875" style="1" customWidth="1"/>
    <col min="11520" max="11520" width="12" style="1" customWidth="1"/>
    <col min="11521" max="11521" width="10.44140625" style="1" customWidth="1"/>
    <col min="11522" max="11522" width="11.88671875" style="1" customWidth="1"/>
    <col min="11523" max="11523" width="0" style="1" hidden="1" customWidth="1"/>
    <col min="11524" max="11524" width="13" style="1" customWidth="1"/>
    <col min="11525" max="11525" width="9.88671875" style="1" customWidth="1"/>
    <col min="11526" max="11526" width="9.109375" style="1" customWidth="1"/>
    <col min="11527" max="11527" width="10.33203125" style="1" customWidth="1"/>
    <col min="11528" max="11766" width="8.88671875" style="1"/>
    <col min="11767" max="11769" width="10.33203125" style="1" customWidth="1"/>
    <col min="11770" max="11771" width="8.6640625" style="1" customWidth="1"/>
    <col min="11772" max="11772" width="10.109375" style="1" customWidth="1"/>
    <col min="11773" max="11773" width="10.44140625" style="1" customWidth="1"/>
    <col min="11774" max="11774" width="10.5546875" style="1" customWidth="1"/>
    <col min="11775" max="11775" width="20.21875" style="1" customWidth="1"/>
    <col min="11776" max="11776" width="12" style="1" customWidth="1"/>
    <col min="11777" max="11777" width="10.44140625" style="1" customWidth="1"/>
    <col min="11778" max="11778" width="11.88671875" style="1" customWidth="1"/>
    <col min="11779" max="11779" width="0" style="1" hidden="1" customWidth="1"/>
    <col min="11780" max="11780" width="13" style="1" customWidth="1"/>
    <col min="11781" max="11781" width="9.88671875" style="1" customWidth="1"/>
    <col min="11782" max="11782" width="9.109375" style="1" customWidth="1"/>
    <col min="11783" max="11783" width="10.33203125" style="1" customWidth="1"/>
    <col min="11784" max="12022" width="8.88671875" style="1"/>
    <col min="12023" max="12025" width="10.33203125" style="1" customWidth="1"/>
    <col min="12026" max="12027" width="8.6640625" style="1" customWidth="1"/>
    <col min="12028" max="12028" width="10.109375" style="1" customWidth="1"/>
    <col min="12029" max="12029" width="10.44140625" style="1" customWidth="1"/>
    <col min="12030" max="12030" width="10.5546875" style="1" customWidth="1"/>
    <col min="12031" max="12031" width="20.21875" style="1" customWidth="1"/>
    <col min="12032" max="12032" width="12" style="1" customWidth="1"/>
    <col min="12033" max="12033" width="10.44140625" style="1" customWidth="1"/>
    <col min="12034" max="12034" width="11.88671875" style="1" customWidth="1"/>
    <col min="12035" max="12035" width="0" style="1" hidden="1" customWidth="1"/>
    <col min="12036" max="12036" width="13" style="1" customWidth="1"/>
    <col min="12037" max="12037" width="9.88671875" style="1" customWidth="1"/>
    <col min="12038" max="12038" width="9.109375" style="1" customWidth="1"/>
    <col min="12039" max="12039" width="10.33203125" style="1" customWidth="1"/>
    <col min="12040" max="12278" width="8.88671875" style="1"/>
    <col min="12279" max="12281" width="10.33203125" style="1" customWidth="1"/>
    <col min="12282" max="12283" width="8.6640625" style="1" customWidth="1"/>
    <col min="12284" max="12284" width="10.109375" style="1" customWidth="1"/>
    <col min="12285" max="12285" width="10.44140625" style="1" customWidth="1"/>
    <col min="12286" max="12286" width="10.5546875" style="1" customWidth="1"/>
    <col min="12287" max="12287" width="20.21875" style="1" customWidth="1"/>
    <col min="12288" max="12288" width="12" style="1" customWidth="1"/>
    <col min="12289" max="12289" width="10.44140625" style="1" customWidth="1"/>
    <col min="12290" max="12290" width="11.88671875" style="1" customWidth="1"/>
    <col min="12291" max="12291" width="0" style="1" hidden="1" customWidth="1"/>
    <col min="12292" max="12292" width="13" style="1" customWidth="1"/>
    <col min="12293" max="12293" width="9.88671875" style="1" customWidth="1"/>
    <col min="12294" max="12294" width="9.109375" style="1" customWidth="1"/>
    <col min="12295" max="12295" width="10.33203125" style="1" customWidth="1"/>
    <col min="12296" max="12534" width="8.88671875" style="1"/>
    <col min="12535" max="12537" width="10.33203125" style="1" customWidth="1"/>
    <col min="12538" max="12539" width="8.6640625" style="1" customWidth="1"/>
    <col min="12540" max="12540" width="10.109375" style="1" customWidth="1"/>
    <col min="12541" max="12541" width="10.44140625" style="1" customWidth="1"/>
    <col min="12542" max="12542" width="10.5546875" style="1" customWidth="1"/>
    <col min="12543" max="12543" width="20.21875" style="1" customWidth="1"/>
    <col min="12544" max="12544" width="12" style="1" customWidth="1"/>
    <col min="12545" max="12545" width="10.44140625" style="1" customWidth="1"/>
    <col min="12546" max="12546" width="11.88671875" style="1" customWidth="1"/>
    <col min="12547" max="12547" width="0" style="1" hidden="1" customWidth="1"/>
    <col min="12548" max="12548" width="13" style="1" customWidth="1"/>
    <col min="12549" max="12549" width="9.88671875" style="1" customWidth="1"/>
    <col min="12550" max="12550" width="9.109375" style="1" customWidth="1"/>
    <col min="12551" max="12551" width="10.33203125" style="1" customWidth="1"/>
    <col min="12552" max="12790" width="8.88671875" style="1"/>
    <col min="12791" max="12793" width="10.33203125" style="1" customWidth="1"/>
    <col min="12794" max="12795" width="8.6640625" style="1" customWidth="1"/>
    <col min="12796" max="12796" width="10.109375" style="1" customWidth="1"/>
    <col min="12797" max="12797" width="10.44140625" style="1" customWidth="1"/>
    <col min="12798" max="12798" width="10.5546875" style="1" customWidth="1"/>
    <col min="12799" max="12799" width="20.21875" style="1" customWidth="1"/>
    <col min="12800" max="12800" width="12" style="1" customWidth="1"/>
    <col min="12801" max="12801" width="10.44140625" style="1" customWidth="1"/>
    <col min="12802" max="12802" width="11.88671875" style="1" customWidth="1"/>
    <col min="12803" max="12803" width="0" style="1" hidden="1" customWidth="1"/>
    <col min="12804" max="12804" width="13" style="1" customWidth="1"/>
    <col min="12805" max="12805" width="9.88671875" style="1" customWidth="1"/>
    <col min="12806" max="12806" width="9.109375" style="1" customWidth="1"/>
    <col min="12807" max="12807" width="10.33203125" style="1" customWidth="1"/>
    <col min="12808" max="13046" width="8.88671875" style="1"/>
    <col min="13047" max="13049" width="10.33203125" style="1" customWidth="1"/>
    <col min="13050" max="13051" width="8.6640625" style="1" customWidth="1"/>
    <col min="13052" max="13052" width="10.109375" style="1" customWidth="1"/>
    <col min="13053" max="13053" width="10.44140625" style="1" customWidth="1"/>
    <col min="13054" max="13054" width="10.5546875" style="1" customWidth="1"/>
    <col min="13055" max="13055" width="20.21875" style="1" customWidth="1"/>
    <col min="13056" max="13056" width="12" style="1" customWidth="1"/>
    <col min="13057" max="13057" width="10.44140625" style="1" customWidth="1"/>
    <col min="13058" max="13058" width="11.88671875" style="1" customWidth="1"/>
    <col min="13059" max="13059" width="0" style="1" hidden="1" customWidth="1"/>
    <col min="13060" max="13060" width="13" style="1" customWidth="1"/>
    <col min="13061" max="13061" width="9.88671875" style="1" customWidth="1"/>
    <col min="13062" max="13062" width="9.109375" style="1" customWidth="1"/>
    <col min="13063" max="13063" width="10.33203125" style="1" customWidth="1"/>
    <col min="13064" max="13302" width="8.88671875" style="1"/>
    <col min="13303" max="13305" width="10.33203125" style="1" customWidth="1"/>
    <col min="13306" max="13307" width="8.6640625" style="1" customWidth="1"/>
    <col min="13308" max="13308" width="10.109375" style="1" customWidth="1"/>
    <col min="13309" max="13309" width="10.44140625" style="1" customWidth="1"/>
    <col min="13310" max="13310" width="10.5546875" style="1" customWidth="1"/>
    <col min="13311" max="13311" width="20.21875" style="1" customWidth="1"/>
    <col min="13312" max="13312" width="12" style="1" customWidth="1"/>
    <col min="13313" max="13313" width="10.44140625" style="1" customWidth="1"/>
    <col min="13314" max="13314" width="11.88671875" style="1" customWidth="1"/>
    <col min="13315" max="13315" width="0" style="1" hidden="1" customWidth="1"/>
    <col min="13316" max="13316" width="13" style="1" customWidth="1"/>
    <col min="13317" max="13317" width="9.88671875" style="1" customWidth="1"/>
    <col min="13318" max="13318" width="9.109375" style="1" customWidth="1"/>
    <col min="13319" max="13319" width="10.33203125" style="1" customWidth="1"/>
    <col min="13320" max="13558" width="8.88671875" style="1"/>
    <col min="13559" max="13561" width="10.33203125" style="1" customWidth="1"/>
    <col min="13562" max="13563" width="8.6640625" style="1" customWidth="1"/>
    <col min="13564" max="13564" width="10.109375" style="1" customWidth="1"/>
    <col min="13565" max="13565" width="10.44140625" style="1" customWidth="1"/>
    <col min="13566" max="13566" width="10.5546875" style="1" customWidth="1"/>
    <col min="13567" max="13567" width="20.21875" style="1" customWidth="1"/>
    <col min="13568" max="13568" width="12" style="1" customWidth="1"/>
    <col min="13569" max="13569" width="10.44140625" style="1" customWidth="1"/>
    <col min="13570" max="13570" width="11.88671875" style="1" customWidth="1"/>
    <col min="13571" max="13571" width="0" style="1" hidden="1" customWidth="1"/>
    <col min="13572" max="13572" width="13" style="1" customWidth="1"/>
    <col min="13573" max="13573" width="9.88671875" style="1" customWidth="1"/>
    <col min="13574" max="13574" width="9.109375" style="1" customWidth="1"/>
    <col min="13575" max="13575" width="10.33203125" style="1" customWidth="1"/>
    <col min="13576" max="13814" width="8.88671875" style="1"/>
    <col min="13815" max="13817" width="10.33203125" style="1" customWidth="1"/>
    <col min="13818" max="13819" width="8.6640625" style="1" customWidth="1"/>
    <col min="13820" max="13820" width="10.109375" style="1" customWidth="1"/>
    <col min="13821" max="13821" width="10.44140625" style="1" customWidth="1"/>
    <col min="13822" max="13822" width="10.5546875" style="1" customWidth="1"/>
    <col min="13823" max="13823" width="20.21875" style="1" customWidth="1"/>
    <col min="13824" max="13824" width="12" style="1" customWidth="1"/>
    <col min="13825" max="13825" width="10.44140625" style="1" customWidth="1"/>
    <col min="13826" max="13826" width="11.88671875" style="1" customWidth="1"/>
    <col min="13827" max="13827" width="0" style="1" hidden="1" customWidth="1"/>
    <col min="13828" max="13828" width="13" style="1" customWidth="1"/>
    <col min="13829" max="13829" width="9.88671875" style="1" customWidth="1"/>
    <col min="13830" max="13830" width="9.109375" style="1" customWidth="1"/>
    <col min="13831" max="13831" width="10.33203125" style="1" customWidth="1"/>
    <col min="13832" max="14070" width="8.88671875" style="1"/>
    <col min="14071" max="14073" width="10.33203125" style="1" customWidth="1"/>
    <col min="14074" max="14075" width="8.6640625" style="1" customWidth="1"/>
    <col min="14076" max="14076" width="10.109375" style="1" customWidth="1"/>
    <col min="14077" max="14077" width="10.44140625" style="1" customWidth="1"/>
    <col min="14078" max="14078" width="10.5546875" style="1" customWidth="1"/>
    <col min="14079" max="14079" width="20.21875" style="1" customWidth="1"/>
    <col min="14080" max="14080" width="12" style="1" customWidth="1"/>
    <col min="14081" max="14081" width="10.44140625" style="1" customWidth="1"/>
    <col min="14082" max="14082" width="11.88671875" style="1" customWidth="1"/>
    <col min="14083" max="14083" width="0" style="1" hidden="1" customWidth="1"/>
    <col min="14084" max="14084" width="13" style="1" customWidth="1"/>
    <col min="14085" max="14085" width="9.88671875" style="1" customWidth="1"/>
    <col min="14086" max="14086" width="9.109375" style="1" customWidth="1"/>
    <col min="14087" max="14087" width="10.33203125" style="1" customWidth="1"/>
    <col min="14088" max="14326" width="8.88671875" style="1"/>
    <col min="14327" max="14329" width="10.33203125" style="1" customWidth="1"/>
    <col min="14330" max="14331" width="8.6640625" style="1" customWidth="1"/>
    <col min="14332" max="14332" width="10.109375" style="1" customWidth="1"/>
    <col min="14333" max="14333" width="10.44140625" style="1" customWidth="1"/>
    <col min="14334" max="14334" width="10.5546875" style="1" customWidth="1"/>
    <col min="14335" max="14335" width="20.21875" style="1" customWidth="1"/>
    <col min="14336" max="14336" width="12" style="1" customWidth="1"/>
    <col min="14337" max="14337" width="10.44140625" style="1" customWidth="1"/>
    <col min="14338" max="14338" width="11.88671875" style="1" customWidth="1"/>
    <col min="14339" max="14339" width="0" style="1" hidden="1" customWidth="1"/>
    <col min="14340" max="14340" width="13" style="1" customWidth="1"/>
    <col min="14341" max="14341" width="9.88671875" style="1" customWidth="1"/>
    <col min="14342" max="14342" width="9.109375" style="1" customWidth="1"/>
    <col min="14343" max="14343" width="10.33203125" style="1" customWidth="1"/>
    <col min="14344" max="14582" width="8.88671875" style="1"/>
    <col min="14583" max="14585" width="10.33203125" style="1" customWidth="1"/>
    <col min="14586" max="14587" width="8.6640625" style="1" customWidth="1"/>
    <col min="14588" max="14588" width="10.109375" style="1" customWidth="1"/>
    <col min="14589" max="14589" width="10.44140625" style="1" customWidth="1"/>
    <col min="14590" max="14590" width="10.5546875" style="1" customWidth="1"/>
    <col min="14591" max="14591" width="20.21875" style="1" customWidth="1"/>
    <col min="14592" max="14592" width="12" style="1" customWidth="1"/>
    <col min="14593" max="14593" width="10.44140625" style="1" customWidth="1"/>
    <col min="14594" max="14594" width="11.88671875" style="1" customWidth="1"/>
    <col min="14595" max="14595" width="0" style="1" hidden="1" customWidth="1"/>
    <col min="14596" max="14596" width="13" style="1" customWidth="1"/>
    <col min="14597" max="14597" width="9.88671875" style="1" customWidth="1"/>
    <col min="14598" max="14598" width="9.109375" style="1" customWidth="1"/>
    <col min="14599" max="14599" width="10.33203125" style="1" customWidth="1"/>
    <col min="14600" max="14838" width="8.88671875" style="1"/>
    <col min="14839" max="14841" width="10.33203125" style="1" customWidth="1"/>
    <col min="14842" max="14843" width="8.6640625" style="1" customWidth="1"/>
    <col min="14844" max="14844" width="10.109375" style="1" customWidth="1"/>
    <col min="14845" max="14845" width="10.44140625" style="1" customWidth="1"/>
    <col min="14846" max="14846" width="10.5546875" style="1" customWidth="1"/>
    <col min="14847" max="14847" width="20.21875" style="1" customWidth="1"/>
    <col min="14848" max="14848" width="12" style="1" customWidth="1"/>
    <col min="14849" max="14849" width="10.44140625" style="1" customWidth="1"/>
    <col min="14850" max="14850" width="11.88671875" style="1" customWidth="1"/>
    <col min="14851" max="14851" width="0" style="1" hidden="1" customWidth="1"/>
    <col min="14852" max="14852" width="13" style="1" customWidth="1"/>
    <col min="14853" max="14853" width="9.88671875" style="1" customWidth="1"/>
    <col min="14854" max="14854" width="9.109375" style="1" customWidth="1"/>
    <col min="14855" max="14855" width="10.33203125" style="1" customWidth="1"/>
    <col min="14856" max="15094" width="8.88671875" style="1"/>
    <col min="15095" max="15097" width="10.33203125" style="1" customWidth="1"/>
    <col min="15098" max="15099" width="8.6640625" style="1" customWidth="1"/>
    <col min="15100" max="15100" width="10.109375" style="1" customWidth="1"/>
    <col min="15101" max="15101" width="10.44140625" style="1" customWidth="1"/>
    <col min="15102" max="15102" width="10.5546875" style="1" customWidth="1"/>
    <col min="15103" max="15103" width="20.21875" style="1" customWidth="1"/>
    <col min="15104" max="15104" width="12" style="1" customWidth="1"/>
    <col min="15105" max="15105" width="10.44140625" style="1" customWidth="1"/>
    <col min="15106" max="15106" width="11.88671875" style="1" customWidth="1"/>
    <col min="15107" max="15107" width="0" style="1" hidden="1" customWidth="1"/>
    <col min="15108" max="15108" width="13" style="1" customWidth="1"/>
    <col min="15109" max="15109" width="9.88671875" style="1" customWidth="1"/>
    <col min="15110" max="15110" width="9.109375" style="1" customWidth="1"/>
    <col min="15111" max="15111" width="10.33203125" style="1" customWidth="1"/>
    <col min="15112" max="15350" width="8.88671875" style="1"/>
    <col min="15351" max="15353" width="10.33203125" style="1" customWidth="1"/>
    <col min="15354" max="15355" width="8.6640625" style="1" customWidth="1"/>
    <col min="15356" max="15356" width="10.109375" style="1" customWidth="1"/>
    <col min="15357" max="15357" width="10.44140625" style="1" customWidth="1"/>
    <col min="15358" max="15358" width="10.5546875" style="1" customWidth="1"/>
    <col min="15359" max="15359" width="20.21875" style="1" customWidth="1"/>
    <col min="15360" max="15360" width="12" style="1" customWidth="1"/>
    <col min="15361" max="15361" width="10.44140625" style="1" customWidth="1"/>
    <col min="15362" max="15362" width="11.88671875" style="1" customWidth="1"/>
    <col min="15363" max="15363" width="0" style="1" hidden="1" customWidth="1"/>
    <col min="15364" max="15364" width="13" style="1" customWidth="1"/>
    <col min="15365" max="15365" width="9.88671875" style="1" customWidth="1"/>
    <col min="15366" max="15366" width="9.109375" style="1" customWidth="1"/>
    <col min="15367" max="15367" width="10.33203125" style="1" customWidth="1"/>
    <col min="15368" max="15606" width="8.88671875" style="1"/>
    <col min="15607" max="15609" width="10.33203125" style="1" customWidth="1"/>
    <col min="15610" max="15611" width="8.6640625" style="1" customWidth="1"/>
    <col min="15612" max="15612" width="10.109375" style="1" customWidth="1"/>
    <col min="15613" max="15613" width="10.44140625" style="1" customWidth="1"/>
    <col min="15614" max="15614" width="10.5546875" style="1" customWidth="1"/>
    <col min="15615" max="15615" width="20.21875" style="1" customWidth="1"/>
    <col min="15616" max="15616" width="12" style="1" customWidth="1"/>
    <col min="15617" max="15617" width="10.44140625" style="1" customWidth="1"/>
    <col min="15618" max="15618" width="11.88671875" style="1" customWidth="1"/>
    <col min="15619" max="15619" width="0" style="1" hidden="1" customWidth="1"/>
    <col min="15620" max="15620" width="13" style="1" customWidth="1"/>
    <col min="15621" max="15621" width="9.88671875" style="1" customWidth="1"/>
    <col min="15622" max="15622" width="9.109375" style="1" customWidth="1"/>
    <col min="15623" max="15623" width="10.33203125" style="1" customWidth="1"/>
    <col min="15624" max="15862" width="8.88671875" style="1"/>
    <col min="15863" max="15865" width="10.33203125" style="1" customWidth="1"/>
    <col min="15866" max="15867" width="8.6640625" style="1" customWidth="1"/>
    <col min="15868" max="15868" width="10.109375" style="1" customWidth="1"/>
    <col min="15869" max="15869" width="10.44140625" style="1" customWidth="1"/>
    <col min="15870" max="15870" width="10.5546875" style="1" customWidth="1"/>
    <col min="15871" max="15871" width="20.21875" style="1" customWidth="1"/>
    <col min="15872" max="15872" width="12" style="1" customWidth="1"/>
    <col min="15873" max="15873" width="10.44140625" style="1" customWidth="1"/>
    <col min="15874" max="15874" width="11.88671875" style="1" customWidth="1"/>
    <col min="15875" max="15875" width="0" style="1" hidden="1" customWidth="1"/>
    <col min="15876" max="15876" width="13" style="1" customWidth="1"/>
    <col min="15877" max="15877" width="9.88671875" style="1" customWidth="1"/>
    <col min="15878" max="15878" width="9.109375" style="1" customWidth="1"/>
    <col min="15879" max="15879" width="10.33203125" style="1" customWidth="1"/>
    <col min="15880" max="16118" width="8.88671875" style="1"/>
    <col min="16119" max="16121" width="10.33203125" style="1" customWidth="1"/>
    <col min="16122" max="16123" width="8.6640625" style="1" customWidth="1"/>
    <col min="16124" max="16124" width="10.109375" style="1" customWidth="1"/>
    <col min="16125" max="16125" width="10.44140625" style="1" customWidth="1"/>
    <col min="16126" max="16126" width="10.5546875" style="1" customWidth="1"/>
    <col min="16127" max="16127" width="20.21875" style="1" customWidth="1"/>
    <col min="16128" max="16128" width="12" style="1" customWidth="1"/>
    <col min="16129" max="16129" width="10.44140625" style="1" customWidth="1"/>
    <col min="16130" max="16130" width="11.88671875" style="1" customWidth="1"/>
    <col min="16131" max="16131" width="0" style="1" hidden="1" customWidth="1"/>
    <col min="16132" max="16132" width="13" style="1" customWidth="1"/>
    <col min="16133" max="16133" width="9.88671875" style="1" customWidth="1"/>
    <col min="16134" max="16134" width="9.109375" style="1" customWidth="1"/>
    <col min="16135" max="16135" width="10.33203125" style="1" customWidth="1"/>
    <col min="16136" max="16384" width="8.88671875" style="1"/>
  </cols>
  <sheetData>
    <row r="1" spans="1:14" x14ac:dyDescent="0.3">
      <c r="A1" s="15"/>
      <c r="B1" s="15"/>
      <c r="C1" s="15"/>
      <c r="D1" s="15"/>
      <c r="E1" s="15"/>
      <c r="F1" s="15"/>
      <c r="G1" s="15"/>
      <c r="H1" s="15"/>
      <c r="I1" s="27"/>
      <c r="J1" s="27"/>
      <c r="K1" s="15"/>
      <c r="L1" s="15"/>
      <c r="M1" s="40"/>
    </row>
    <row r="2" spans="1:14" ht="18.75" customHeight="1" x14ac:dyDescent="0.3">
      <c r="A2" s="103" t="s">
        <v>51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40"/>
    </row>
    <row r="3" spans="1:14" ht="15.75" x14ac:dyDescent="0.3">
      <c r="A3" s="15"/>
      <c r="B3" s="15"/>
      <c r="C3" s="14"/>
      <c r="D3" s="15"/>
      <c r="E3" s="15"/>
      <c r="F3" s="15"/>
      <c r="G3" s="15"/>
      <c r="H3" s="15"/>
      <c r="I3" s="27"/>
      <c r="J3" s="27"/>
      <c r="K3" s="15"/>
      <c r="L3" s="27"/>
      <c r="M3" s="40"/>
    </row>
    <row r="4" spans="1:14" ht="25.5" customHeight="1" x14ac:dyDescent="0.3">
      <c r="A4" s="15"/>
      <c r="B4" s="15"/>
      <c r="C4" s="14"/>
      <c r="D4" s="15"/>
      <c r="E4" s="15"/>
      <c r="F4" s="50"/>
      <c r="G4" s="15"/>
      <c r="H4" s="35"/>
      <c r="I4" s="119" t="s">
        <v>0</v>
      </c>
      <c r="J4" s="119"/>
      <c r="K4" s="36">
        <v>12691788.1</v>
      </c>
      <c r="L4" s="15"/>
      <c r="M4" s="40"/>
      <c r="N4" s="40"/>
    </row>
    <row r="5" spans="1:14" ht="15.75" x14ac:dyDescent="0.3">
      <c r="A5" s="15"/>
      <c r="B5" s="15"/>
      <c r="C5" s="14"/>
      <c r="D5" s="15"/>
      <c r="E5" s="15"/>
      <c r="F5" s="15"/>
      <c r="G5" s="15"/>
      <c r="H5" s="37"/>
      <c r="I5" s="119" t="s">
        <v>24</v>
      </c>
      <c r="J5" s="119"/>
      <c r="K5" s="36">
        <f>K4/K6*1000</f>
        <v>20456.900047709922</v>
      </c>
      <c r="L5" s="15" t="s">
        <v>2</v>
      </c>
      <c r="M5" s="40"/>
    </row>
    <row r="6" spans="1:14" ht="23.25" customHeight="1" x14ac:dyDescent="0.3">
      <c r="A6" s="15"/>
      <c r="B6" s="15"/>
      <c r="C6" s="15"/>
      <c r="D6" s="15"/>
      <c r="E6" s="15"/>
      <c r="F6" s="15"/>
      <c r="G6" s="15"/>
      <c r="H6" s="38"/>
      <c r="I6" s="120" t="s">
        <v>3</v>
      </c>
      <c r="J6" s="120"/>
      <c r="K6" s="39">
        <v>620416</v>
      </c>
      <c r="L6" s="16" t="s">
        <v>27</v>
      </c>
      <c r="M6" s="40"/>
    </row>
    <row r="7" spans="1:14" s="2" customFormat="1" ht="60" customHeight="1" x14ac:dyDescent="0.3">
      <c r="A7" s="126" t="s">
        <v>4</v>
      </c>
      <c r="B7" s="126"/>
      <c r="C7" s="126"/>
      <c r="D7" s="138" t="s">
        <v>5</v>
      </c>
      <c r="E7" s="124" t="s">
        <v>6</v>
      </c>
      <c r="F7" s="125"/>
      <c r="G7" s="124" t="s">
        <v>7</v>
      </c>
      <c r="H7" s="125"/>
      <c r="I7" s="127" t="s">
        <v>8</v>
      </c>
      <c r="J7" s="128"/>
      <c r="K7" s="124" t="s">
        <v>9</v>
      </c>
      <c r="L7" s="125"/>
      <c r="M7" s="54"/>
    </row>
    <row r="8" spans="1:14" ht="56.25" customHeight="1" x14ac:dyDescent="0.3">
      <c r="A8" s="126"/>
      <c r="B8" s="126"/>
      <c r="C8" s="126"/>
      <c r="D8" s="138"/>
      <c r="E8" s="5" t="s">
        <v>10</v>
      </c>
      <c r="F8" s="6" t="s">
        <v>11</v>
      </c>
      <c r="G8" s="5" t="s">
        <v>10</v>
      </c>
      <c r="H8" s="5" t="s">
        <v>11</v>
      </c>
      <c r="I8" s="7" t="s">
        <v>10</v>
      </c>
      <c r="J8" s="7" t="s">
        <v>11</v>
      </c>
      <c r="K8" s="5" t="s">
        <v>12</v>
      </c>
      <c r="L8" s="5" t="s">
        <v>13</v>
      </c>
      <c r="M8" s="40"/>
    </row>
    <row r="9" spans="1:14" ht="12.75" customHeight="1" x14ac:dyDescent="0.3">
      <c r="A9" s="129">
        <v>1</v>
      </c>
      <c r="B9" s="130"/>
      <c r="C9" s="131"/>
      <c r="D9" s="8">
        <v>2</v>
      </c>
      <c r="E9" s="9">
        <v>3</v>
      </c>
      <c r="F9" s="8">
        <v>4</v>
      </c>
      <c r="G9" s="10">
        <v>5</v>
      </c>
      <c r="H9" s="11">
        <v>6</v>
      </c>
      <c r="I9" s="75">
        <v>7</v>
      </c>
      <c r="J9" s="76">
        <v>8</v>
      </c>
      <c r="K9" s="8">
        <v>9</v>
      </c>
      <c r="L9" s="8">
        <v>10</v>
      </c>
      <c r="M9" s="40"/>
    </row>
    <row r="10" spans="1:14" ht="12.75" customHeight="1" x14ac:dyDescent="0.3">
      <c r="A10" s="129"/>
      <c r="B10" s="130"/>
      <c r="C10" s="131"/>
      <c r="D10" s="8"/>
      <c r="E10" s="9"/>
      <c r="F10" s="8"/>
      <c r="G10" s="10"/>
      <c r="H10" s="11"/>
      <c r="I10" s="12" t="s">
        <v>14</v>
      </c>
      <c r="J10" s="13" t="s">
        <v>15</v>
      </c>
      <c r="K10" s="8" t="s">
        <v>16</v>
      </c>
      <c r="L10" s="8" t="s">
        <v>17</v>
      </c>
      <c r="M10" s="40"/>
    </row>
    <row r="11" spans="1:14" ht="27" customHeight="1" x14ac:dyDescent="0.3">
      <c r="A11" s="17" t="s">
        <v>25</v>
      </c>
      <c r="B11" s="15"/>
      <c r="C11" s="15"/>
      <c r="D11" s="20" t="s">
        <v>18</v>
      </c>
      <c r="E11" s="45">
        <v>0.28999999999999998</v>
      </c>
      <c r="F11" s="23">
        <v>0.28999999999999998</v>
      </c>
      <c r="G11" s="24">
        <v>4209.0651728333996</v>
      </c>
      <c r="H11" s="24">
        <v>4209.0651728333996</v>
      </c>
      <c r="I11" s="13">
        <v>1220.6289001216858</v>
      </c>
      <c r="J11" s="13">
        <v>1220.6289001216858</v>
      </c>
      <c r="K11" s="25">
        <v>757297.69969789579</v>
      </c>
      <c r="L11" s="13">
        <v>757297.69969789579</v>
      </c>
      <c r="M11" s="40"/>
    </row>
    <row r="12" spans="1:14" ht="29.25" customHeight="1" x14ac:dyDescent="0.3">
      <c r="A12" s="132" t="s">
        <v>26</v>
      </c>
      <c r="B12" s="133"/>
      <c r="C12" s="134"/>
      <c r="D12" s="21"/>
      <c r="E12" s="58"/>
      <c r="F12" s="59"/>
      <c r="G12" s="60"/>
      <c r="H12" s="61"/>
      <c r="I12" s="57"/>
      <c r="J12" s="62"/>
      <c r="K12" s="80">
        <v>4739268.5661710864</v>
      </c>
      <c r="L12" s="80">
        <v>4898410.9609278822</v>
      </c>
      <c r="M12" s="81"/>
      <c r="N12" s="2"/>
    </row>
    <row r="13" spans="1:14" ht="15" customHeight="1" x14ac:dyDescent="0.3">
      <c r="A13" s="121" t="s">
        <v>34</v>
      </c>
      <c r="B13" s="122"/>
      <c r="C13" s="123"/>
      <c r="D13" s="20" t="s">
        <v>19</v>
      </c>
      <c r="E13" s="90">
        <v>2.133264</v>
      </c>
      <c r="F13" s="90">
        <v>2.133264</v>
      </c>
      <c r="G13" s="91">
        <v>454.57750293119994</v>
      </c>
      <c r="H13" s="24">
        <v>454.57750293119994</v>
      </c>
      <c r="I13" s="24">
        <v>969.73382221302336</v>
      </c>
      <c r="J13" s="142">
        <v>1087.5778509903034</v>
      </c>
      <c r="K13" s="142">
        <v>601638.37904211506</v>
      </c>
      <c r="L13" s="143">
        <v>674750.70000000007</v>
      </c>
      <c r="M13" s="57"/>
      <c r="N13" s="3"/>
    </row>
    <row r="14" spans="1:14" ht="12.75" customHeight="1" x14ac:dyDescent="0.3">
      <c r="A14" s="110"/>
      <c r="B14" s="111"/>
      <c r="C14" s="112"/>
      <c r="D14" s="22"/>
      <c r="E14" s="20"/>
      <c r="F14" s="23"/>
      <c r="G14" s="93"/>
      <c r="H14" s="24"/>
      <c r="I14" s="24"/>
      <c r="J14" s="142"/>
      <c r="K14" s="144"/>
      <c r="L14" s="142"/>
      <c r="M14" s="40"/>
      <c r="N14" s="3"/>
    </row>
    <row r="15" spans="1:14" ht="27.75" customHeight="1" x14ac:dyDescent="0.3">
      <c r="A15" s="121" t="s">
        <v>31</v>
      </c>
      <c r="B15" s="122"/>
      <c r="C15" s="123"/>
      <c r="D15" s="20" t="s">
        <v>33</v>
      </c>
      <c r="E15" s="90">
        <v>0.26558999999999999</v>
      </c>
      <c r="F15" s="90">
        <v>0.26558999999999999</v>
      </c>
      <c r="G15" s="89">
        <v>2625.466630809</v>
      </c>
      <c r="H15" s="24">
        <v>2625.466630809</v>
      </c>
      <c r="I15" s="24">
        <v>697.29768247656227</v>
      </c>
      <c r="J15" s="142">
        <v>697.29768247656227</v>
      </c>
      <c r="K15" s="142">
        <v>432614.63897137885</v>
      </c>
      <c r="L15" s="142">
        <v>432614.63897137885</v>
      </c>
      <c r="M15" s="40"/>
      <c r="N15" s="3"/>
    </row>
    <row r="16" spans="1:14" ht="12.75" customHeight="1" x14ac:dyDescent="0.3">
      <c r="A16" s="121"/>
      <c r="B16" s="122"/>
      <c r="C16" s="123"/>
      <c r="D16" s="22"/>
      <c r="E16" s="65"/>
      <c r="F16" s="55"/>
      <c r="G16" s="83"/>
      <c r="H16" s="56"/>
      <c r="I16" s="57"/>
      <c r="J16" s="145"/>
      <c r="K16" s="145"/>
      <c r="L16" s="145"/>
      <c r="M16" s="40"/>
      <c r="N16" s="3"/>
    </row>
    <row r="17" spans="1:14" ht="12.75" customHeight="1" x14ac:dyDescent="0.3">
      <c r="A17" s="121" t="s">
        <v>32</v>
      </c>
      <c r="B17" s="122"/>
      <c r="C17" s="123"/>
      <c r="D17" s="20" t="s">
        <v>33</v>
      </c>
      <c r="E17" s="20">
        <v>0.33141300000000001</v>
      </c>
      <c r="F17" s="20">
        <v>0.33141300000000001</v>
      </c>
      <c r="G17" s="89">
        <v>3208.6619238431995</v>
      </c>
      <c r="H17" s="89">
        <v>3208.6619238431995</v>
      </c>
      <c r="I17" s="25">
        <v>1063.3922741666463</v>
      </c>
      <c r="J17" s="142">
        <v>1063.3922741666463</v>
      </c>
      <c r="K17" s="142">
        <v>659745.58116937394</v>
      </c>
      <c r="L17" s="142">
        <v>659745.58116937394</v>
      </c>
      <c r="M17" s="40"/>
      <c r="N17" s="3"/>
    </row>
    <row r="18" spans="1:14" ht="12.75" customHeight="1" x14ac:dyDescent="0.3">
      <c r="A18" s="121"/>
      <c r="B18" s="122"/>
      <c r="C18" s="123"/>
      <c r="D18" s="22"/>
      <c r="E18" s="64"/>
      <c r="F18" s="55"/>
      <c r="G18" s="56"/>
      <c r="H18" s="56"/>
      <c r="I18" s="57"/>
      <c r="J18" s="145"/>
      <c r="K18" s="146"/>
      <c r="L18" s="145"/>
      <c r="M18" s="40"/>
      <c r="N18" s="3"/>
    </row>
    <row r="19" spans="1:14" x14ac:dyDescent="0.3">
      <c r="A19" s="110" t="s">
        <v>29</v>
      </c>
      <c r="B19" s="111"/>
      <c r="C19" s="112"/>
      <c r="D19" s="20" t="s">
        <v>20</v>
      </c>
      <c r="E19" s="51">
        <v>1.7877000000000001</v>
      </c>
      <c r="F19" s="52">
        <v>1.7877000000000001</v>
      </c>
      <c r="G19" s="24">
        <v>2210.3063212625993</v>
      </c>
      <c r="H19" s="24">
        <v>2210.3063212625993</v>
      </c>
      <c r="I19" s="25">
        <v>3951.3646105211492</v>
      </c>
      <c r="J19" s="142">
        <v>4090.0297542294197</v>
      </c>
      <c r="K19" s="142">
        <v>2451489.8262010892</v>
      </c>
      <c r="L19" s="142">
        <v>2537519.9</v>
      </c>
      <c r="M19" s="57"/>
      <c r="N19" s="3"/>
    </row>
    <row r="20" spans="1:14" x14ac:dyDescent="0.3">
      <c r="A20" s="135"/>
      <c r="B20" s="136"/>
      <c r="C20" s="137"/>
      <c r="D20" s="20"/>
      <c r="E20" s="84"/>
      <c r="F20" s="85"/>
      <c r="G20" s="56"/>
      <c r="H20" s="56"/>
      <c r="I20" s="57"/>
      <c r="J20" s="56"/>
      <c r="K20" s="56"/>
      <c r="L20" s="56"/>
      <c r="M20" s="40"/>
      <c r="N20" s="3"/>
    </row>
    <row r="21" spans="1:14" ht="30.75" customHeight="1" x14ac:dyDescent="0.3">
      <c r="A21" s="121" t="s">
        <v>38</v>
      </c>
      <c r="B21" s="122"/>
      <c r="C21" s="123"/>
      <c r="D21" s="79" t="s">
        <v>36</v>
      </c>
      <c r="E21" s="90">
        <v>0.26173600000000002</v>
      </c>
      <c r="F21" s="90">
        <v>0.26173600000000002</v>
      </c>
      <c r="G21" s="24">
        <v>1623.5276470115998</v>
      </c>
      <c r="H21" s="24">
        <v>1623.5276470115998</v>
      </c>
      <c r="I21" s="25">
        <v>424.93563221822814</v>
      </c>
      <c r="J21" s="24">
        <v>424.93563221822814</v>
      </c>
      <c r="K21" s="24">
        <v>263636.86519830424</v>
      </c>
      <c r="L21" s="24">
        <v>263636.86519830424</v>
      </c>
      <c r="M21" s="40"/>
    </row>
    <row r="22" spans="1:14" ht="12.75" customHeight="1" x14ac:dyDescent="0.3">
      <c r="A22" s="110"/>
      <c r="B22" s="111"/>
      <c r="C22" s="112"/>
      <c r="D22" s="20"/>
      <c r="E22" s="64"/>
      <c r="F22" s="55"/>
      <c r="G22" s="56"/>
      <c r="H22" s="56"/>
      <c r="I22" s="57"/>
      <c r="J22" s="56"/>
      <c r="K22" s="77"/>
      <c r="L22" s="56"/>
      <c r="M22" s="40"/>
    </row>
    <row r="23" spans="1:14" x14ac:dyDescent="0.3">
      <c r="A23" s="110" t="s">
        <v>30</v>
      </c>
      <c r="B23" s="111"/>
      <c r="C23" s="112"/>
      <c r="D23" s="20" t="s">
        <v>19</v>
      </c>
      <c r="E23" s="45">
        <v>0.54</v>
      </c>
      <c r="F23" s="23">
        <v>0.54</v>
      </c>
      <c r="G23" s="26">
        <v>985.42983461999995</v>
      </c>
      <c r="H23" s="24">
        <v>985.42983461999995</v>
      </c>
      <c r="I23" s="25">
        <v>532.13211069479996</v>
      </c>
      <c r="J23" s="24">
        <v>532.13211069479996</v>
      </c>
      <c r="K23" s="24">
        <v>330143.275588825</v>
      </c>
      <c r="L23" s="24">
        <v>330143.275588825</v>
      </c>
      <c r="M23" s="40"/>
    </row>
    <row r="24" spans="1:14" ht="12" customHeight="1" x14ac:dyDescent="0.3">
      <c r="A24" s="113"/>
      <c r="B24" s="114"/>
      <c r="C24" s="115"/>
      <c r="D24" s="20"/>
      <c r="E24" s="66"/>
      <c r="F24" s="66"/>
      <c r="G24" s="63"/>
      <c r="H24" s="63"/>
      <c r="I24" s="57"/>
      <c r="J24" s="56"/>
      <c r="K24" s="57"/>
      <c r="L24" s="67"/>
      <c r="M24" s="40"/>
    </row>
    <row r="25" spans="1:14" ht="35.25" customHeight="1" x14ac:dyDescent="0.3">
      <c r="A25" s="139" t="s">
        <v>47</v>
      </c>
      <c r="B25" s="140"/>
      <c r="C25" s="141"/>
      <c r="D25" s="5" t="s">
        <v>43</v>
      </c>
      <c r="E25" s="53">
        <v>6.7863000000000007E-2</v>
      </c>
      <c r="F25" s="53">
        <v>6.7863000000000007E-2</v>
      </c>
      <c r="G25" s="13">
        <v>32106.327835124401</v>
      </c>
      <c r="H25" s="13">
        <v>32106.327835124401</v>
      </c>
      <c r="I25" s="13">
        <v>2178.8317258750476</v>
      </c>
      <c r="J25" s="13">
        <v>2178.8317258750476</v>
      </c>
      <c r="K25" s="12">
        <v>1351782.0640404935</v>
      </c>
      <c r="L25" s="13">
        <v>1351782.0640404935</v>
      </c>
      <c r="M25" s="40"/>
    </row>
    <row r="26" spans="1:14" ht="29.25" customHeight="1" x14ac:dyDescent="0.3">
      <c r="A26" s="126" t="s">
        <v>48</v>
      </c>
      <c r="B26" s="126"/>
      <c r="C26" s="126"/>
      <c r="D26" s="5" t="s">
        <v>43</v>
      </c>
      <c r="E26" s="95">
        <v>1.0507000000000001E-2</v>
      </c>
      <c r="F26" s="95">
        <v>1.0507000000000001E-2</v>
      </c>
      <c r="G26" s="46">
        <v>98892.491108538597</v>
      </c>
      <c r="H26" s="13">
        <v>98892.491108538597</v>
      </c>
      <c r="I26" s="13">
        <v>1039.063404077415</v>
      </c>
      <c r="J26" s="13">
        <v>1039.063404077415</v>
      </c>
      <c r="K26" s="12">
        <v>644651.56090409355</v>
      </c>
      <c r="L26" s="13">
        <v>644651.56090409355</v>
      </c>
      <c r="M26" s="40"/>
    </row>
    <row r="27" spans="1:14" ht="31.5" customHeight="1" x14ac:dyDescent="0.3">
      <c r="A27" s="126" t="s">
        <v>49</v>
      </c>
      <c r="B27" s="126"/>
      <c r="C27" s="126"/>
      <c r="D27" s="5" t="s">
        <v>43</v>
      </c>
      <c r="E27" s="95">
        <v>5.5999999999999995E-4</v>
      </c>
      <c r="F27" s="53">
        <v>5.5999999999999995E-4</v>
      </c>
      <c r="G27" s="46">
        <v>159624.91574987097</v>
      </c>
      <c r="H27" s="13">
        <v>159624.91574987097</v>
      </c>
      <c r="I27" s="13">
        <v>89.389952819927728</v>
      </c>
      <c r="J27" s="13">
        <v>89.389952819927728</v>
      </c>
      <c r="K27" s="12">
        <v>55458.956968728278</v>
      </c>
      <c r="L27" s="13">
        <v>55458.956968728278</v>
      </c>
      <c r="M27" s="40"/>
    </row>
    <row r="28" spans="1:14" ht="29.25" customHeight="1" x14ac:dyDescent="0.3">
      <c r="A28" s="116" t="s">
        <v>50</v>
      </c>
      <c r="B28" s="117"/>
      <c r="C28" s="118"/>
      <c r="D28" s="5" t="s">
        <v>45</v>
      </c>
      <c r="E28" s="95">
        <v>0.16458500000000001</v>
      </c>
      <c r="F28" s="53">
        <v>0.16458500000000001</v>
      </c>
      <c r="G28" s="46">
        <v>51213.556372605002</v>
      </c>
      <c r="H28" s="13">
        <v>51213.556372605002</v>
      </c>
      <c r="I28" s="13">
        <v>8428.9831755851956</v>
      </c>
      <c r="J28" s="13">
        <v>8428.9831755851956</v>
      </c>
      <c r="K28" s="12">
        <v>5229476.0258638645</v>
      </c>
      <c r="L28" s="13">
        <v>5229476.0258638645</v>
      </c>
      <c r="M28" s="40"/>
    </row>
    <row r="29" spans="1:14" ht="29.25" customHeight="1" x14ac:dyDescent="0.3">
      <c r="A29" s="126" t="s">
        <v>48</v>
      </c>
      <c r="B29" s="126"/>
      <c r="C29" s="126"/>
      <c r="D29" s="92" t="s">
        <v>45</v>
      </c>
      <c r="E29" s="95">
        <v>8.6020000000000003E-3</v>
      </c>
      <c r="F29" s="53">
        <v>8.6020000000000003E-3</v>
      </c>
      <c r="G29" s="94">
        <v>130854.0759380844</v>
      </c>
      <c r="H29" s="13">
        <v>130854.0759380844</v>
      </c>
      <c r="I29" s="29">
        <v>1125.606761219402</v>
      </c>
      <c r="J29" s="29">
        <v>1125.606761219402</v>
      </c>
      <c r="K29" s="12">
        <v>698344.44436869642</v>
      </c>
      <c r="L29" s="13">
        <v>698344.44436869642</v>
      </c>
      <c r="M29" s="40"/>
    </row>
    <row r="30" spans="1:14" ht="29.25" customHeight="1" x14ac:dyDescent="0.3">
      <c r="A30" s="102" t="s">
        <v>39</v>
      </c>
      <c r="B30" s="102"/>
      <c r="C30" s="102"/>
      <c r="D30" s="5"/>
      <c r="E30" s="53"/>
      <c r="F30" s="53"/>
      <c r="G30" s="94"/>
      <c r="H30" s="13"/>
      <c r="I30" s="29"/>
      <c r="J30" s="29"/>
      <c r="K30" s="12">
        <v>261521.2846056117</v>
      </c>
      <c r="L30" s="13">
        <v>261521.2846056117</v>
      </c>
      <c r="M30" s="40"/>
    </row>
    <row r="31" spans="1:14" ht="29.25" customHeight="1" x14ac:dyDescent="0.3">
      <c r="A31" s="102" t="s">
        <v>40</v>
      </c>
      <c r="B31" s="102"/>
      <c r="C31" s="102"/>
      <c r="D31" s="5" t="s">
        <v>41</v>
      </c>
      <c r="E31" s="53">
        <v>2.954E-3</v>
      </c>
      <c r="F31" s="53">
        <v>2.954E-3</v>
      </c>
      <c r="G31" s="94">
        <v>25475.280893436</v>
      </c>
      <c r="H31" s="13">
        <v>25475.280893436</v>
      </c>
      <c r="I31" s="29">
        <v>75.25397975920994</v>
      </c>
      <c r="J31" s="29">
        <v>75.25397975920994</v>
      </c>
      <c r="K31" s="12">
        <v>46688.773106289998</v>
      </c>
      <c r="L31" s="13">
        <v>46688.773106289998</v>
      </c>
      <c r="M31" s="40"/>
    </row>
    <row r="32" spans="1:14" ht="29.25" customHeight="1" x14ac:dyDescent="0.3">
      <c r="A32" s="102" t="s">
        <v>42</v>
      </c>
      <c r="B32" s="102"/>
      <c r="C32" s="102"/>
      <c r="D32" s="5" t="s">
        <v>43</v>
      </c>
      <c r="E32" s="53">
        <v>2.601E-3</v>
      </c>
      <c r="F32" s="53">
        <v>2.601E-3</v>
      </c>
      <c r="G32" s="94">
        <v>29306.811259499398</v>
      </c>
      <c r="H32" s="13">
        <v>29306.811259499398</v>
      </c>
      <c r="I32" s="29">
        <v>76.227016085957942</v>
      </c>
      <c r="J32" s="29">
        <v>76.227016085957942</v>
      </c>
      <c r="K32" s="12">
        <v>47292.460411985681</v>
      </c>
      <c r="L32" s="13">
        <v>47292.460411985681</v>
      </c>
      <c r="M32" s="40"/>
    </row>
    <row r="33" spans="1:13" ht="29.25" customHeight="1" x14ac:dyDescent="0.3">
      <c r="A33" s="102" t="s">
        <v>44</v>
      </c>
      <c r="B33" s="102"/>
      <c r="C33" s="102"/>
      <c r="D33" s="5" t="s">
        <v>45</v>
      </c>
      <c r="E33" s="53">
        <v>5.4260000000000003E-3</v>
      </c>
      <c r="F33" s="53">
        <v>5.4260000000000003E-3</v>
      </c>
      <c r="G33" s="94">
        <v>49768.650492000001</v>
      </c>
      <c r="H33" s="13">
        <v>49768.650492000001</v>
      </c>
      <c r="I33" s="29">
        <v>270.04469756959202</v>
      </c>
      <c r="J33" s="29">
        <v>270.04469756959202</v>
      </c>
      <c r="K33" s="12">
        <v>167540.051087336</v>
      </c>
      <c r="L33" s="13">
        <v>167540.051087336</v>
      </c>
      <c r="M33" s="40"/>
    </row>
    <row r="34" spans="1:13" ht="22.5" customHeight="1" x14ac:dyDescent="0.3">
      <c r="A34" s="44" t="s">
        <v>21</v>
      </c>
      <c r="B34" s="18"/>
      <c r="C34" s="18"/>
      <c r="D34" s="96"/>
      <c r="E34" s="68"/>
      <c r="F34" s="69"/>
      <c r="G34" s="68"/>
      <c r="H34" s="70"/>
      <c r="I34" s="28">
        <v>19888.8256272871</v>
      </c>
      <c r="J34" s="28">
        <v>20145.334799772652</v>
      </c>
      <c r="K34" s="47">
        <v>12339345.640378952</v>
      </c>
      <c r="L34" s="47">
        <v>12498488.035135746</v>
      </c>
      <c r="M34" s="78"/>
    </row>
    <row r="35" spans="1:13" ht="24" customHeight="1" x14ac:dyDescent="0.3">
      <c r="A35" s="104" t="s">
        <v>35</v>
      </c>
      <c r="B35" s="105"/>
      <c r="C35" s="106"/>
      <c r="D35" s="8"/>
      <c r="E35" s="71"/>
      <c r="F35" s="72"/>
      <c r="G35" s="73"/>
      <c r="H35" s="72"/>
      <c r="I35" s="29">
        <v>410.19551336691444</v>
      </c>
      <c r="J35" s="29">
        <v>153.68639751392612</v>
      </c>
      <c r="K35" s="12">
        <v>254491.8596210476</v>
      </c>
      <c r="L35" s="13">
        <v>95349.5</v>
      </c>
      <c r="M35" s="78"/>
    </row>
    <row r="36" spans="1:13" ht="27" customHeight="1" x14ac:dyDescent="0.3">
      <c r="A36" s="107" t="s">
        <v>22</v>
      </c>
      <c r="B36" s="108"/>
      <c r="C36" s="109"/>
      <c r="D36" s="30"/>
      <c r="E36" s="74"/>
      <c r="F36" s="74"/>
      <c r="G36" s="74"/>
      <c r="H36" s="74"/>
      <c r="I36" s="31">
        <v>20299.021140654015</v>
      </c>
      <c r="J36" s="31">
        <v>20299.02119728658</v>
      </c>
      <c r="K36" s="32">
        <v>12593837.5</v>
      </c>
      <c r="L36" s="47">
        <v>12593837.535135746</v>
      </c>
      <c r="M36" s="78"/>
    </row>
    <row r="37" spans="1:13" ht="17.25" customHeight="1" x14ac:dyDescent="0.3">
      <c r="A37" s="15"/>
      <c r="B37" s="15"/>
      <c r="C37" s="15"/>
      <c r="D37" s="15"/>
      <c r="E37" s="3"/>
      <c r="F37" s="3"/>
      <c r="G37" s="86"/>
      <c r="H37" s="86"/>
      <c r="I37" s="34"/>
      <c r="J37" s="34"/>
      <c r="K37" s="33"/>
      <c r="L37" s="47"/>
      <c r="M37" s="78"/>
    </row>
    <row r="38" spans="1:13" ht="17.25" customHeight="1" x14ac:dyDescent="0.3">
      <c r="A38" s="19" t="s">
        <v>23</v>
      </c>
      <c r="B38" s="19"/>
      <c r="C38" s="19"/>
      <c r="D38" s="19"/>
      <c r="E38" s="69"/>
      <c r="F38" s="69"/>
      <c r="G38" s="87"/>
      <c r="H38" s="87"/>
      <c r="I38" s="13">
        <v>157.87890705591087</v>
      </c>
      <c r="J38" s="13">
        <v>157.87890705591087</v>
      </c>
      <c r="K38" s="49">
        <v>97950.6</v>
      </c>
      <c r="L38" s="47">
        <v>97950.6</v>
      </c>
      <c r="M38" s="78"/>
    </row>
    <row r="39" spans="1:13" s="48" customFormat="1" x14ac:dyDescent="0.3">
      <c r="A39" s="99" t="s">
        <v>28</v>
      </c>
      <c r="B39" s="100"/>
      <c r="C39" s="101"/>
      <c r="D39" s="82"/>
      <c r="E39" s="88"/>
      <c r="F39" s="88"/>
      <c r="G39" s="88"/>
      <c r="H39" s="88"/>
      <c r="I39" s="47">
        <v>20456.900047709925</v>
      </c>
      <c r="J39" s="47">
        <v>20456.900104342491</v>
      </c>
      <c r="K39" s="47">
        <v>12691788.1</v>
      </c>
      <c r="L39" s="47">
        <v>12691788.135135746</v>
      </c>
      <c r="M39" s="78"/>
    </row>
    <row r="40" spans="1:13" x14ac:dyDescent="0.3">
      <c r="E40" s="3"/>
      <c r="F40" s="3"/>
      <c r="G40" s="3"/>
      <c r="H40" s="3"/>
      <c r="I40" s="57"/>
      <c r="J40" s="57"/>
      <c r="K40" s="57"/>
      <c r="L40" s="57"/>
      <c r="M40" s="40"/>
    </row>
    <row r="41" spans="1:13" x14ac:dyDescent="0.3">
      <c r="E41" s="3"/>
      <c r="F41" s="3"/>
      <c r="G41" s="3"/>
      <c r="H41" s="3"/>
      <c r="I41" s="42"/>
      <c r="J41" s="42"/>
      <c r="K41" s="43"/>
      <c r="L41" s="43"/>
      <c r="M41" s="40"/>
    </row>
    <row r="42" spans="1:13" x14ac:dyDescent="0.3">
      <c r="E42" s="3"/>
      <c r="F42" s="3"/>
      <c r="G42" s="3"/>
      <c r="H42" s="3"/>
      <c r="I42" s="42"/>
      <c r="J42" s="42"/>
      <c r="K42" s="43"/>
      <c r="L42" s="42"/>
      <c r="M42" s="40"/>
    </row>
    <row r="43" spans="1:13" x14ac:dyDescent="0.3">
      <c r="B43" s="97"/>
      <c r="C43" s="97"/>
      <c r="D43" s="97"/>
      <c r="E43" s="27"/>
      <c r="F43" s="50"/>
      <c r="G43" s="33"/>
      <c r="H43" s="3"/>
      <c r="I43" s="78"/>
      <c r="J43" s="78"/>
      <c r="K43" s="3"/>
      <c r="L43" s="3"/>
      <c r="M43" s="40"/>
    </row>
    <row r="44" spans="1:13" x14ac:dyDescent="0.3">
      <c r="B44" s="98"/>
      <c r="C44" s="2"/>
      <c r="D44" s="2"/>
      <c r="E44" s="64"/>
      <c r="F44" s="64"/>
      <c r="G44" s="64"/>
      <c r="H44" s="3"/>
      <c r="I44" s="78"/>
      <c r="J44" s="78"/>
      <c r="K44" s="3"/>
      <c r="L44" s="3"/>
      <c r="M44" s="40"/>
    </row>
    <row r="45" spans="1:13" x14ac:dyDescent="0.3">
      <c r="B45" s="41"/>
      <c r="E45" s="3"/>
      <c r="F45" s="3"/>
      <c r="G45" s="3"/>
      <c r="H45" s="3"/>
      <c r="I45" s="78"/>
      <c r="J45" s="78"/>
      <c r="K45" s="3"/>
      <c r="L45" s="78"/>
      <c r="M45" s="40"/>
    </row>
    <row r="46" spans="1:13" x14ac:dyDescent="0.3">
      <c r="B46" s="41"/>
    </row>
    <row r="47" spans="1:13" x14ac:dyDescent="0.3">
      <c r="B47" s="41"/>
    </row>
  </sheetData>
  <mergeCells count="37">
    <mergeCell ref="A39:C39"/>
    <mergeCell ref="A2:L2"/>
    <mergeCell ref="I4:J4"/>
    <mergeCell ref="I5:J5"/>
    <mergeCell ref="I6:J6"/>
    <mergeCell ref="A7:C8"/>
    <mergeCell ref="D7:D8"/>
    <mergeCell ref="E7:F7"/>
    <mergeCell ref="G7:H7"/>
    <mergeCell ref="I7:J7"/>
    <mergeCell ref="K7:L7"/>
    <mergeCell ref="A9:C9"/>
    <mergeCell ref="A10:C10"/>
    <mergeCell ref="A12:C12"/>
    <mergeCell ref="A13:C13"/>
    <mergeCell ref="A14:C14"/>
    <mergeCell ref="A30:C30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8:C28"/>
    <mergeCell ref="A26:C26"/>
    <mergeCell ref="A27:C27"/>
    <mergeCell ref="A29:C29"/>
    <mergeCell ref="A25:C25"/>
    <mergeCell ref="A31:C31"/>
    <mergeCell ref="A32:C32"/>
    <mergeCell ref="A33:C33"/>
    <mergeCell ref="A35:C35"/>
    <mergeCell ref="A36:C3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polynina</dc:creator>
  <cp:lastModifiedBy>Людмила Геннадьева</cp:lastModifiedBy>
  <cp:lastPrinted>2023-09-28T09:01:36Z</cp:lastPrinted>
  <dcterms:created xsi:type="dcterms:W3CDTF">2017-09-28T07:25:14Z</dcterms:created>
  <dcterms:modified xsi:type="dcterms:W3CDTF">2023-09-29T06:20:46Z</dcterms:modified>
</cp:coreProperties>
</file>